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2" documentId="13_ncr:1_{DD76A819-E494-4112-A2A8-3F57E9CF168B}" xr6:coauthVersionLast="47" xr6:coauthVersionMax="47" xr10:uidLastSave="{E3AFDE77-7250-4E00-8043-ACDBCD5E61F1}"/>
  <bookViews>
    <workbookView xWindow="-120" yWindow="-120" windowWidth="29040" windowHeight="15840" tabRatio="833" xr2:uid="{00000000-000D-0000-FFFF-FFFF00000000}"/>
  </bookViews>
  <sheets>
    <sheet name="Movie database" sheetId="4" r:id="rId1"/>
    <sheet name="Total overview" sheetId="5" r:id="rId2"/>
    <sheet name="Validation" sheetId="15" r:id="rId3"/>
    <sheet name="Lists" sheetId="16" state="hidden" r:id="rId4"/>
    <sheet name="Mastercard" sheetId="8" r:id="rId5"/>
    <sheet name="Movie prices" sheetId="9" r:id="rId6"/>
    <sheet name="Movie list" sheetId="13" state="hidden" r:id="rId7"/>
  </sheets>
  <definedNames>
    <definedName name="_xlnm._FilterDatabase" localSheetId="0" hidden="1">'Movie database'!#REF!</definedName>
    <definedName name="Genrer">Lists!$B$2:$B$23</definedName>
    <definedName name="Lande">Lists!$A$2:$A$21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5" l="1"/>
  <c r="B3" i="5" s="1"/>
  <c r="N21" i="5"/>
  <c r="B4" i="5" s="1"/>
  <c r="N22" i="5"/>
  <c r="B5" i="5" s="1"/>
  <c r="G40" i="5"/>
  <c r="C5" i="5"/>
  <c r="N56" i="5"/>
  <c r="O56" i="5"/>
  <c r="D5" i="5" s="1"/>
  <c r="N23" i="5"/>
  <c r="B6" i="5" s="1"/>
  <c r="N24" i="5"/>
  <c r="B7" i="5"/>
  <c r="G42" i="5"/>
  <c r="C7" i="5"/>
  <c r="N58" i="5"/>
  <c r="O58" i="5"/>
  <c r="D7" i="5" s="1"/>
  <c r="N25" i="5"/>
  <c r="B8" i="5"/>
  <c r="N26" i="5"/>
  <c r="B9" i="5" s="1"/>
  <c r="N27" i="5"/>
  <c r="B10" i="5"/>
  <c r="N28" i="5"/>
  <c r="B11" i="5" s="1"/>
  <c r="E11" i="5" s="1"/>
  <c r="N29" i="5"/>
  <c r="B12" i="5"/>
  <c r="N30" i="5"/>
  <c r="B13" i="5"/>
  <c r="G48" i="5"/>
  <c r="C13" i="5"/>
  <c r="N64" i="5"/>
  <c r="O64" i="5" s="1"/>
  <c r="D13" i="5" s="1"/>
  <c r="B31" i="5"/>
  <c r="C31" i="5"/>
  <c r="D31" i="5"/>
  <c r="E31" i="5"/>
  <c r="F31" i="5"/>
  <c r="G31" i="5"/>
  <c r="H31" i="5"/>
  <c r="I31" i="5"/>
  <c r="J31" i="5"/>
  <c r="K31" i="5"/>
  <c r="L31" i="5"/>
  <c r="M31" i="5"/>
  <c r="F38" i="5"/>
  <c r="G38" i="5"/>
  <c r="C3" i="5"/>
  <c r="F39" i="5"/>
  <c r="F40" i="5"/>
  <c r="F41" i="5"/>
  <c r="F42" i="5"/>
  <c r="F43" i="5"/>
  <c r="F44" i="5"/>
  <c r="F45" i="5"/>
  <c r="F46" i="5"/>
  <c r="F47" i="5"/>
  <c r="F48" i="5"/>
  <c r="G39" i="5"/>
  <c r="C4" i="5"/>
  <c r="N55" i="5"/>
  <c r="O55" i="5"/>
  <c r="D4" i="5" s="1"/>
  <c r="G41" i="5"/>
  <c r="C6" i="5"/>
  <c r="G43" i="5"/>
  <c r="C8" i="5" s="1"/>
  <c r="G44" i="5"/>
  <c r="C9" i="5"/>
  <c r="G45" i="5"/>
  <c r="C10" i="5" s="1"/>
  <c r="G46" i="5"/>
  <c r="C11" i="5"/>
  <c r="G47" i="5"/>
  <c r="C12" i="5"/>
  <c r="N63" i="5"/>
  <c r="O63" i="5"/>
  <c r="D12" i="5"/>
  <c r="E49" i="5"/>
  <c r="N54" i="5"/>
  <c r="O54" i="5"/>
  <c r="D3" i="5" s="1"/>
  <c r="N57" i="5"/>
  <c r="O57" i="5" s="1"/>
  <c r="D6" i="5" s="1"/>
  <c r="N59" i="5"/>
  <c r="O59" i="5" s="1"/>
  <c r="D8" i="5" s="1"/>
  <c r="N60" i="5"/>
  <c r="O60" i="5"/>
  <c r="D9" i="5" s="1"/>
  <c r="N61" i="5"/>
  <c r="O61" i="5"/>
  <c r="D10" i="5" s="1"/>
  <c r="N62" i="5"/>
  <c r="O62" i="5"/>
  <c r="D11" i="5"/>
  <c r="B65" i="5"/>
  <c r="C65" i="5"/>
  <c r="D65" i="5"/>
  <c r="E65" i="5"/>
  <c r="F65" i="5"/>
  <c r="G65" i="5"/>
  <c r="H65" i="5"/>
  <c r="I65" i="5"/>
  <c r="J65" i="5"/>
  <c r="K65" i="5"/>
  <c r="L65" i="5"/>
  <c r="M65" i="5"/>
  <c r="E7" i="5" l="1"/>
  <c r="N65" i="5"/>
  <c r="E13" i="5"/>
  <c r="N31" i="5"/>
  <c r="E12" i="5"/>
  <c r="F49" i="5"/>
  <c r="E5" i="5"/>
  <c r="E9" i="5"/>
  <c r="G49" i="5"/>
  <c r="E3" i="5"/>
  <c r="O65" i="5"/>
  <c r="E8" i="5"/>
  <c r="E6" i="5"/>
  <c r="D14" i="5"/>
  <c r="E10" i="5"/>
  <c r="C14" i="5"/>
  <c r="E4" i="5"/>
  <c r="B14" i="5"/>
  <c r="E14" i="5" l="1"/>
</calcChain>
</file>

<file path=xl/sharedStrings.xml><?xml version="1.0" encoding="utf-8"?>
<sst xmlns="http://schemas.openxmlformats.org/spreadsheetml/2006/main" count="2134" uniqueCount="528">
  <si>
    <t>Kim Lund</t>
  </si>
  <si>
    <t>Allan Carlsen</t>
  </si>
  <si>
    <t>Kasper Schultz</t>
  </si>
  <si>
    <t>Peter Søndergård</t>
  </si>
  <si>
    <t>Klaus Johansen</t>
  </si>
  <si>
    <t>Michael Malmgren</t>
  </si>
  <si>
    <t>Henrik Madsen</t>
  </si>
  <si>
    <t>Hugo Hall</t>
  </si>
  <si>
    <t>Jan Larsen</t>
  </si>
  <si>
    <t>Lars Kofoed</t>
  </si>
  <si>
    <t>Lis Winding</t>
  </si>
  <si>
    <t>Danish title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</si>
  <si>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</si>
  <si>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</si>
  <si>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</si>
  <si>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</si>
  <si>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</si>
  <si>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</si>
  <si>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</si>
  <si>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</si>
  <si>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</si>
  <si>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</si>
  <si>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</si>
  <si>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</si>
  <si>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</si>
  <si>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</si>
  <si>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</si>
  <si>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</si>
  <si>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</si>
  <si>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</si>
  <si>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</si>
  <si>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</si>
  <si>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</si>
  <si>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</si>
  <si>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</si>
  <si>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</si>
  <si>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</si>
  <si>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</si>
  <si>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</si>
  <si>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</si>
  <si>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</si>
  <si>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</si>
  <si>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</si>
  <si>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</si>
  <si>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</si>
  <si>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</si>
  <si>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</si>
  <si>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</si>
  <si>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</si>
  <si>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</si>
  <si>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</si>
  <si>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</si>
  <si>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</si>
  <si>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</si>
  <si>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</si>
  <si>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</si>
  <si>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</si>
  <si>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</si>
  <si>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</si>
  <si>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</si>
  <si>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</si>
  <si>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</si>
  <si>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Country</t>
  </si>
  <si>
    <t>USA</t>
  </si>
  <si>
    <t>Danmark</t>
  </si>
  <si>
    <t>Frankrig</t>
  </si>
  <si>
    <t>England</t>
  </si>
  <si>
    <t>Italien</t>
  </si>
  <si>
    <t>Release year</t>
  </si>
  <si>
    <t>Play time</t>
  </si>
  <si>
    <t>Rating</t>
  </si>
  <si>
    <t>Price</t>
  </si>
  <si>
    <t>Stock</t>
  </si>
  <si>
    <t>Total overview - 2012</t>
  </si>
  <si>
    <t>Salesperson</t>
  </si>
  <si>
    <t>Salary</t>
  </si>
  <si>
    <t>Driving allowance</t>
  </si>
  <si>
    <t>Bonus</t>
  </si>
  <si>
    <t>Total</t>
  </si>
  <si>
    <t>Salary overview for 2012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</si>
  <si>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</si>
  <si>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</si>
  <si>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</si>
  <si>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</si>
  <si>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</si>
  <si>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</si>
  <si>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</si>
  <si>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</si>
  <si>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</si>
  <si>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</si>
  <si>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</si>
  <si>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</si>
  <si>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</si>
  <si>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Expense per month</t>
  </si>
  <si>
    <t>Driving expenses for 2012</t>
  </si>
  <si>
    <t>Car</t>
  </si>
  <si>
    <t>Fuel type</t>
  </si>
  <si>
    <t>km/liter</t>
  </si>
  <si>
    <t>Driven km</t>
  </si>
  <si>
    <t>Fuel expense</t>
  </si>
  <si>
    <t>Fuel price per liter</t>
  </si>
  <si>
    <t>Toyota</t>
  </si>
  <si>
    <t>Petrol</t>
  </si>
  <si>
    <t>Skoda</t>
  </si>
  <si>
    <t>Diesel</t>
  </si>
  <si>
    <t>Peugeut</t>
  </si>
  <si>
    <t>Opel</t>
  </si>
  <si>
    <t>Extras per km</t>
  </si>
  <si>
    <t>Ford</t>
  </si>
  <si>
    <t>Mercedes</t>
  </si>
  <si>
    <t>Sales-and bonus overview for 2012</t>
  </si>
  <si>
    <t>Year total</t>
  </si>
  <si>
    <t>Sale per month</t>
  </si>
  <si>
    <t>Movie ID</t>
  </si>
  <si>
    <t>Movie title</t>
  </si>
  <si>
    <t>Playing time</t>
  </si>
  <si>
    <t>DK speech</t>
  </si>
  <si>
    <t>Genre</t>
  </si>
  <si>
    <t>12 Angry Men</t>
  </si>
  <si>
    <t>No</t>
  </si>
  <si>
    <t>Drama</t>
  </si>
  <si>
    <t>2001: A Space Odyssey</t>
  </si>
  <si>
    <t>Eventyr</t>
  </si>
  <si>
    <t>Affair to Remember, An</t>
  </si>
  <si>
    <t>Romantik</t>
  </si>
  <si>
    <t>African Queen, The</t>
  </si>
  <si>
    <t>UK</t>
  </si>
  <si>
    <t>Aguirre, der Zorn Gottes</t>
  </si>
  <si>
    <t>Vesttyskland</t>
  </si>
  <si>
    <t>Ali</t>
  </si>
  <si>
    <t>Biografi</t>
  </si>
  <si>
    <t>Alien</t>
  </si>
  <si>
    <t>Sci-Fi</t>
  </si>
  <si>
    <t>Aliens</t>
  </si>
  <si>
    <t>Action</t>
  </si>
  <si>
    <t>All About Eve</t>
  </si>
  <si>
    <t>All Quiet on the Western Front</t>
  </si>
  <si>
    <t>Krig</t>
  </si>
  <si>
    <t>All the Pretty Horses</t>
  </si>
  <si>
    <t>Amadeus</t>
  </si>
  <si>
    <t>American Beauty</t>
  </si>
  <si>
    <t>American History X</t>
  </si>
  <si>
    <t>Krimi</t>
  </si>
  <si>
    <t>Amores perros</t>
  </si>
  <si>
    <t>Mexico</t>
  </si>
  <si>
    <t>Anatomy of a Murder</t>
  </si>
  <si>
    <t>Angel Eyes</t>
  </si>
  <si>
    <t>Annie Hall</t>
  </si>
  <si>
    <t>Komedie</t>
  </si>
  <si>
    <t>Apartment, The</t>
  </si>
  <si>
    <t>Sydkorea</t>
  </si>
  <si>
    <t>Kort</t>
  </si>
  <si>
    <t>Apocalypse Now</t>
  </si>
  <si>
    <t>Arabesque</t>
  </si>
  <si>
    <t>Arsenic and Old Lace</t>
  </si>
  <si>
    <t>Thriller</t>
  </si>
  <si>
    <t>Back to the Future</t>
  </si>
  <si>
    <t>Back to the Future Part II</t>
  </si>
  <si>
    <t>Back to the Future Part III</t>
  </si>
  <si>
    <t>Batman Begins</t>
  </si>
  <si>
    <t>Battaglia di Algeri, La</t>
  </si>
  <si>
    <t>Algeriet</t>
  </si>
  <si>
    <t>Beautiful Mind, A</t>
  </si>
  <si>
    <t>Mystik</t>
  </si>
  <si>
    <t>Before Sunset</t>
  </si>
  <si>
    <t>Belle et la bête, La</t>
  </si>
  <si>
    <t>Ben-Hur</t>
  </si>
  <si>
    <t>Best Years of Our Lives, The</t>
  </si>
  <si>
    <t>Big Fish</t>
  </si>
  <si>
    <t>Big Lebowski, The</t>
  </si>
  <si>
    <t>Big Sleep, The</t>
  </si>
  <si>
    <t>Film-Noir</t>
  </si>
  <si>
    <t>Bonnie and Clyde</t>
  </si>
  <si>
    <t>Boot, Das</t>
  </si>
  <si>
    <t>Borat</t>
  </si>
  <si>
    <t>Brazil</t>
  </si>
  <si>
    <t>Breakfast at Tiffany's</t>
  </si>
  <si>
    <t>Bride of Frankenstein</t>
  </si>
  <si>
    <t>Bridge on the River Kwai, The</t>
  </si>
  <si>
    <t>Brief Encounter</t>
  </si>
  <si>
    <t>Bringing Up Baby</t>
  </si>
  <si>
    <t>Brokeback Mountain</t>
  </si>
  <si>
    <t>Buono, il brutto, il cattivo, Il</t>
  </si>
  <si>
    <t>Butch Cassidy and the Sundance Kid</t>
  </si>
  <si>
    <t>Western</t>
  </si>
  <si>
    <t>Cabinet des Dr. Caligari., Das</t>
  </si>
  <si>
    <t>Tyskland</t>
  </si>
  <si>
    <t>Casablanca</t>
  </si>
  <si>
    <t>Central do Brasil</t>
  </si>
  <si>
    <t>Brasilien</t>
  </si>
  <si>
    <t>C'era una volta il West</t>
  </si>
  <si>
    <t>Charade</t>
  </si>
  <si>
    <t>Charlie and the Chocolate Factory</t>
  </si>
  <si>
    <t>Familie</t>
  </si>
  <si>
    <t>Chinatown</t>
  </si>
  <si>
    <t>Christmas Story, A</t>
  </si>
  <si>
    <t>Cidade de Deus</t>
  </si>
  <si>
    <t>Cimarron</t>
  </si>
  <si>
    <t>Cinderella Man</t>
  </si>
  <si>
    <t>Citizen Kane</t>
  </si>
  <si>
    <t>City Lights</t>
  </si>
  <si>
    <t>Constant Gardener, The</t>
  </si>
  <si>
    <t>Conversation, The</t>
  </si>
  <si>
    <t>Cool Hand Luke</t>
  </si>
  <si>
    <t>Crash</t>
  </si>
  <si>
    <t>Day the Earth Stood Still, The</t>
  </si>
  <si>
    <t>Dead Again</t>
  </si>
  <si>
    <t>Deer Hunter, The</t>
  </si>
  <si>
    <t>Departed, The</t>
  </si>
  <si>
    <t>Diaboliques, Les</t>
  </si>
  <si>
    <t>Die Hard</t>
  </si>
  <si>
    <t>Doctor Zhivago</t>
  </si>
  <si>
    <t>Dog Day Afternoon</t>
  </si>
  <si>
    <t>Donnie Darko</t>
  </si>
  <si>
    <t>Double Indemnity</t>
  </si>
  <si>
    <t>Down in the Valley</t>
  </si>
  <si>
    <t>Dr. Strangelove</t>
  </si>
  <si>
    <t>Du rififi chez les hommes</t>
  </si>
  <si>
    <t>Duck Soup</t>
  </si>
  <si>
    <t>Ed Wood</t>
  </si>
  <si>
    <t>El Cid</t>
  </si>
  <si>
    <t>Elephant Man, The</t>
  </si>
  <si>
    <t>English Patient, The</t>
  </si>
  <si>
    <t>Eternal Sunshine of the Spotless Mind</t>
  </si>
  <si>
    <t>Exorcist, The</t>
  </si>
  <si>
    <t>Fabuleux destin d'Amélie Poulain, Le</t>
  </si>
  <si>
    <t>Fargo</t>
  </si>
  <si>
    <t>Yes</t>
  </si>
  <si>
    <t>Fight Club</t>
  </si>
  <si>
    <t>Finding Nemo</t>
  </si>
  <si>
    <t>Finding Neverland</t>
  </si>
  <si>
    <t>Fisher King, The</t>
  </si>
  <si>
    <t>Forrest Gump</t>
  </si>
  <si>
    <t>Four Brothers</t>
  </si>
  <si>
    <t>Frankenstein</t>
  </si>
  <si>
    <t>Fantasi</t>
  </si>
  <si>
    <t>Gys</t>
  </si>
  <si>
    <t>Frankie And Johnny</t>
  </si>
  <si>
    <t>Full Metal Jacket</t>
  </si>
  <si>
    <t>Gandhi</t>
  </si>
  <si>
    <t>Gegen die Wand</t>
  </si>
  <si>
    <t>General, The</t>
  </si>
  <si>
    <t>Gladiator</t>
  </si>
  <si>
    <t>Glory</t>
  </si>
  <si>
    <t>Godfather: Part II, the</t>
  </si>
  <si>
    <t>Gold Rush, The</t>
  </si>
  <si>
    <t>Gone with the Wind</t>
  </si>
  <si>
    <t>Goodfellas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</si>
  <si>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</si>
  <si>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</si>
  <si>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</si>
  <si>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</si>
  <si>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</si>
  <si>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</si>
  <si>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</si>
  <si>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</si>
  <si>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</si>
  <si>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Hable con ella</t>
  </si>
  <si>
    <t>Spanien</t>
  </si>
  <si>
    <t>Haine, La</t>
  </si>
  <si>
    <t>Harold and Maude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</si>
  <si>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</si>
  <si>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</si>
  <si>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</si>
  <si>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</si>
  <si>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</si>
  <si>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</si>
  <si>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Harvey</t>
  </si>
  <si>
    <t>Hearts in Atlantis</t>
  </si>
  <si>
    <t>High Noon</t>
  </si>
  <si>
    <t>Himmel über Berlin, Der</t>
  </si>
  <si>
    <t>History of Violence, A</t>
  </si>
  <si>
    <t>Home at the End of the World, A</t>
  </si>
  <si>
    <t>Hook</t>
  </si>
  <si>
    <t>Horse Whisperer, The</t>
  </si>
  <si>
    <t>Hotaru no haka</t>
  </si>
  <si>
    <t>Japan</t>
  </si>
  <si>
    <t>Hotel Rwanda</t>
  </si>
  <si>
    <t>Hour of the Gun</t>
  </si>
  <si>
    <t>Hustler, The</t>
  </si>
  <si>
    <t>Idi i smotri</t>
  </si>
  <si>
    <t>Sovjet</t>
  </si>
  <si>
    <t>Ikiru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</si>
  <si>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</si>
  <si>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</si>
  <si>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</si>
  <si>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</si>
  <si>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</si>
  <si>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Interpreter, The</t>
  </si>
  <si>
    <t>Irréversible</t>
  </si>
  <si>
    <t>It Happened One Night</t>
  </si>
  <si>
    <t>Italiensk for Begyndere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</si>
  <si>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</si>
  <si>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</si>
  <si>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</si>
  <si>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</si>
  <si>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</si>
  <si>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</si>
  <si>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</si>
  <si>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Kind Hearts and Coronets</t>
  </si>
  <si>
    <t>King Kong</t>
  </si>
  <si>
    <t>New Zealand</t>
  </si>
  <si>
    <t>Kroniske Uskyld, Den</t>
  </si>
  <si>
    <t>Kumonosu jô</t>
  </si>
  <si>
    <t>L.A. Confidential</t>
  </si>
  <si>
    <t>La Femme Nikita</t>
  </si>
  <si>
    <t>Canada</t>
  </si>
  <si>
    <t>Ladri di biciclette</t>
  </si>
  <si>
    <t>Lady Vanishes, The</t>
  </si>
  <si>
    <t>Lawrence of Arabia</t>
  </si>
  <si>
    <t>Life of Brian</t>
  </si>
  <si>
    <t>Little Miss Sunshine</t>
  </si>
  <si>
    <t>Lock, Stock and Two Smoking Barrels</t>
  </si>
  <si>
    <t>Lola rennt</t>
  </si>
  <si>
    <t>Lord of the Rings: The Fellowship of the Ring, The</t>
  </si>
  <si>
    <t>Lord of the Rings: The Return of the King, The</t>
  </si>
  <si>
    <t>Lord of the Rings: The Two Towers, The</t>
  </si>
  <si>
    <t>Lost in Translation</t>
  </si>
  <si>
    <t>Lost Weekend, The</t>
  </si>
  <si>
    <t>Love Actually</t>
  </si>
  <si>
    <t>Love Song for Bobby Long, A</t>
  </si>
  <si>
    <t>Magnolia</t>
  </si>
  <si>
    <t>Maltese Falcon, The</t>
  </si>
  <si>
    <t>Man for All Seasons, A</t>
  </si>
  <si>
    <t>Man Who Shot Liberty Valance, The</t>
  </si>
  <si>
    <t>Manchurian Candidate, The</t>
  </si>
  <si>
    <t>Manhattan</t>
  </si>
  <si>
    <t>Matrix, The</t>
  </si>
  <si>
    <t>Memento</t>
  </si>
  <si>
    <t>Metropolis</t>
  </si>
  <si>
    <t>Midt om Natten</t>
  </si>
  <si>
    <t>Million Dollar Baby</t>
  </si>
  <si>
    <t>Modern Times</t>
  </si>
  <si>
    <t>Mononoke-hime</t>
  </si>
  <si>
    <t>Monster's Ball</t>
  </si>
  <si>
    <t>Monsters, Inc.</t>
  </si>
  <si>
    <t>Monty Python and the Holy Grail</t>
  </si>
  <si>
    <t>Moonstruck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</si>
  <si>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</si>
  <si>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</si>
  <si>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</si>
  <si>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</si>
  <si>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</si>
  <si>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</si>
  <si>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Bosnien</t>
  </si>
  <si>
    <t>North by Northwest</t>
  </si>
  <si>
    <t>North Country</t>
  </si>
  <si>
    <t>Nosferatu, eine Symphonie des Grauens</t>
  </si>
  <si>
    <t>Notebook, The</t>
  </si>
  <si>
    <t>Notorious</t>
  </si>
  <si>
    <t>Notti di Cabiria, Le</t>
  </si>
  <si>
    <t>Nuovo cinema Paradiso</t>
  </si>
  <si>
    <t>Odd Couple, The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</si>
  <si>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</si>
  <si>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</si>
  <si>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</si>
  <si>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</si>
  <si>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</si>
  <si>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</si>
  <si>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</si>
  <si>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</si>
  <si>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</si>
  <si>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</si>
  <si>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</si>
  <si>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</si>
  <si>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</si>
  <si>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</si>
  <si>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</si>
  <si>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On the Waterfront</t>
  </si>
  <si>
    <t>Once Upon a Time in America</t>
  </si>
  <si>
    <t>One Fine Day</t>
  </si>
  <si>
    <t>One Flew Over the Cuckoo's Nest</t>
  </si>
  <si>
    <t>Out of the Past</t>
  </si>
  <si>
    <t>Dokumentar</t>
  </si>
  <si>
    <t>Paths of Glory</t>
  </si>
  <si>
    <t>Patton</t>
  </si>
  <si>
    <t>Per qualche dollaro in più</t>
  </si>
  <si>
    <t>Philadelphia Story, The</t>
  </si>
  <si>
    <t>Phone Booth</t>
  </si>
  <si>
    <t>Pianist, The</t>
  </si>
  <si>
    <t>Musik</t>
  </si>
  <si>
    <t>Planet of the Apes</t>
  </si>
  <si>
    <t>Platoon</t>
  </si>
  <si>
    <t>Prestige, The</t>
  </si>
  <si>
    <t>Princess Bride, The</t>
  </si>
  <si>
    <t>Psycho</t>
  </si>
  <si>
    <t>Punch-Drunk Love</t>
  </si>
  <si>
    <t>Quatre cents coups, Les</t>
  </si>
  <si>
    <t>Raging Bull</t>
  </si>
  <si>
    <t>Raiders of the Lost Ark</t>
  </si>
  <si>
    <t>Rain Man</t>
  </si>
  <si>
    <t>Ran</t>
  </si>
  <si>
    <t>Rashomon</t>
  </si>
  <si>
    <t>Ray</t>
  </si>
  <si>
    <t>Rear Window</t>
  </si>
  <si>
    <t>Rebecca</t>
  </si>
  <si>
    <t>Remains of the Day, The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</si>
  <si>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</si>
  <si>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</si>
  <si>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</si>
  <si>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</si>
  <si>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</si>
  <si>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</si>
  <si>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</si>
  <si>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</si>
  <si>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</si>
  <si>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</si>
  <si>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</si>
  <si>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Salaire de la peur, Le</t>
  </si>
  <si>
    <t>Saturday Night Fever</t>
  </si>
  <si>
    <t>Saving Private Ryan</t>
  </si>
  <si>
    <t>Scarface</t>
  </si>
  <si>
    <t>Schindler's List</t>
  </si>
  <si>
    <t>Scoop</t>
  </si>
  <si>
    <t>Se7en</t>
  </si>
  <si>
    <t>Searchers, The</t>
  </si>
  <si>
    <t>Sen to Chihiro no kamikakushi</t>
  </si>
  <si>
    <t>Animation</t>
  </si>
  <si>
    <t>Shadow of a Doubt</t>
  </si>
  <si>
    <t>Shaft</t>
  </si>
  <si>
    <t>Sherlock Jr.</t>
  </si>
  <si>
    <t>Shichinin no samurai</t>
  </si>
  <si>
    <t>Shining, The</t>
  </si>
  <si>
    <t>Shipping News, The</t>
  </si>
  <si>
    <t>Shrek</t>
  </si>
  <si>
    <t>Silence of the Lambs, The</t>
  </si>
  <si>
    <t>Sin City</t>
  </si>
  <si>
    <t>Singin' in the Rain</t>
  </si>
  <si>
    <t>Musical</t>
  </si>
  <si>
    <t>Sixth Sense, The</t>
  </si>
  <si>
    <t>Sjunde inseglet, Det</t>
  </si>
  <si>
    <t>Sverige</t>
  </si>
  <si>
    <t>Sling Blade</t>
  </si>
  <si>
    <t>Smultronstället</t>
  </si>
  <si>
    <t>Snatch</t>
  </si>
  <si>
    <t>Some Like It Hot</t>
  </si>
  <si>
    <t>Spartacus</t>
  </si>
  <si>
    <t>Stalag 17</t>
  </si>
  <si>
    <t>Stand by Me</t>
  </si>
  <si>
    <t>Star Wars</t>
  </si>
  <si>
    <t>Star Wars: Episode V</t>
  </si>
  <si>
    <t>Star Wars: Episode VI</t>
  </si>
  <si>
    <t>Sting, The</t>
  </si>
  <si>
    <t>Straight Story, The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</si>
  <si>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</si>
  <si>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</si>
  <si>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</si>
  <si>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</si>
  <si>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</si>
  <si>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</si>
  <si>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</si>
  <si>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Tengoku to jigoku</t>
  </si>
  <si>
    <t>Terminal, The</t>
  </si>
  <si>
    <t>Terminator 2: Judgment Day</t>
  </si>
  <si>
    <t>Terminator, The</t>
  </si>
  <si>
    <t>Terms of Endearment</t>
  </si>
  <si>
    <t>The Godfather</t>
  </si>
  <si>
    <t>The Shawshank Redemption</t>
  </si>
  <si>
    <t>Thing, The</t>
  </si>
  <si>
    <t>Third Man, The</t>
  </si>
  <si>
    <t>To Catch a Thief</t>
  </si>
  <si>
    <t>To Kill a Mockingbird</t>
  </si>
  <si>
    <t>Touch of Evil</t>
  </si>
  <si>
    <t>Toy Story</t>
  </si>
  <si>
    <t>Toy Story 2</t>
  </si>
  <si>
    <t>Trainspotting</t>
  </si>
  <si>
    <t>Treasure of the Sierra Madre, The</t>
  </si>
  <si>
    <t>True Romance</t>
  </si>
  <si>
    <t>Twelve Monkeys</t>
  </si>
  <si>
    <t>Umberto D.</t>
  </si>
  <si>
    <t>Unforgiven</t>
  </si>
  <si>
    <t>Untergang, Der</t>
  </si>
  <si>
    <t>Historie</t>
  </si>
  <si>
    <t>V for Vendetta</t>
  </si>
  <si>
    <t>Vertigo</t>
  </si>
  <si>
    <t>Viaggio, Il</t>
  </si>
  <si>
    <t>Vita è bella, La</t>
  </si>
  <si>
    <t>Walk in the Clouds, A</t>
  </si>
  <si>
    <t>Walk the Line</t>
  </si>
  <si>
    <t>Wild at Heart</t>
  </si>
  <si>
    <t>Wild Bunch, The</t>
  </si>
  <si>
    <t>Wind and the Lion, The</t>
  </si>
  <si>
    <t>Witness for the Prosecution</t>
  </si>
  <si>
    <t>Wizard of Oz, The</t>
  </si>
  <si>
    <t>Wo hu cang long</t>
  </si>
  <si>
    <t>Taiwan</t>
  </si>
  <si>
    <t>Wyatt Earp</t>
  </si>
  <si>
    <t>Ying xiong</t>
  </si>
  <si>
    <t>Hong Kong</t>
  </si>
  <si>
    <t>Yojimbo</t>
  </si>
  <si>
    <t>Young Frankenstein</t>
  </si>
  <si>
    <t>Genres</t>
  </si>
  <si>
    <t>Date</t>
  </si>
  <si>
    <t>Account</t>
  </si>
  <si>
    <t>Amount</t>
  </si>
  <si>
    <t>Conversion factor</t>
  </si>
  <si>
    <t>Benzin</t>
  </si>
  <si>
    <t>Billet - Storebæltsbroen</t>
  </si>
  <si>
    <t>Serviceeftersyn af bil</t>
  </si>
  <si>
    <t>Forplejning</t>
  </si>
  <si>
    <t>DSB - kiosk</t>
  </si>
  <si>
    <t>Billet - Øresundsbroen</t>
  </si>
  <si>
    <t>Format</t>
  </si>
  <si>
    <t>Sound system</t>
  </si>
  <si>
    <t>Sale</t>
  </si>
  <si>
    <t>Media</t>
  </si>
  <si>
    <t>Dolby Digital</t>
  </si>
  <si>
    <t>VHS</t>
  </si>
  <si>
    <t>Stereo</t>
  </si>
  <si>
    <t>DVD</t>
  </si>
  <si>
    <t>Surround Sound</t>
  </si>
  <si>
    <t>Kærlighed</t>
  </si>
  <si>
    <t>Science fiction</t>
  </si>
  <si>
    <t>THX</t>
  </si>
  <si>
    <t>Gangster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</si>
  <si>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</si>
  <si>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</si>
  <si>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</si>
  <si>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</si>
  <si>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</si>
  <si>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</si>
  <si>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</si>
  <si>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</si>
  <si>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Fangen Fra Azkaban </t>
  </si>
  <si>
    <t xml:space="preserve">Harry Potter og hemmelighedens kammer </t>
  </si>
  <si>
    <t>Independence Day</t>
  </si>
  <si>
    <t>Jurassic Park III</t>
  </si>
  <si>
    <t xml:space="preserve">James Bond - Die Another 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</si>
</sst>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\ &quot;kr&quot;"/>
    <numFmt numFmtId="166" formatCode="&quot;kr &quot;#,##0.00;&quot;kr -&quot;#,##0.00"/>
    <numFmt numFmtId="167" formatCode="#\ &quot;min&quot;"/>
  </numFmts>
  <fonts count="1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0" borderId="0"/>
    <xf numFmtId="0" fontId="1" fillId="0" borderId="0"/>
    <xf numFmtId="0" fontId="12" fillId="0" borderId="0"/>
  </cellStyleXfs>
  <cellXfs count="62">
    <xf numFmtId="0" fontId="0" fillId="0" borderId="0" xfId="0"/>
    <xf numFmtId="0" fontId="1" fillId="0" borderId="0" xfId="7"/>
    <xf numFmtId="0" fontId="1" fillId="0" borderId="1" xfId="7" applyBorder="1" applyAlignment="1">
      <alignment wrapText="1"/>
    </xf>
    <xf numFmtId="0" fontId="1" fillId="0" borderId="1" xfId="7" applyBorder="1" applyAlignment="1">
      <alignment horizontal="right" wrapText="1"/>
    </xf>
    <xf numFmtId="3" fontId="1" fillId="0" borderId="0" xfId="7" applyNumberFormat="1"/>
    <xf numFmtId="0" fontId="1" fillId="0" borderId="3" xfId="7" applyBorder="1" applyAlignment="1">
      <alignment wrapText="1"/>
    </xf>
    <xf numFmtId="0" fontId="1" fillId="0" borderId="3" xfId="7" applyBorder="1" applyAlignment="1">
      <alignment horizontal="right" wrapText="1"/>
    </xf>
    <xf numFmtId="0" fontId="1" fillId="0" borderId="0" xfId="7" applyAlignment="1">
      <alignment wrapText="1"/>
    </xf>
    <xf numFmtId="166" fontId="1" fillId="0" borderId="1" xfId="7" applyNumberFormat="1" applyBorder="1" applyAlignment="1">
      <alignment horizontal="right" wrapText="1"/>
    </xf>
    <xf numFmtId="0" fontId="6" fillId="0" borderId="0" xfId="0" applyFont="1"/>
    <xf numFmtId="0" fontId="7" fillId="0" borderId="1" xfId="6" applyFont="1" applyBorder="1" applyAlignment="1">
      <alignment wrapText="1"/>
    </xf>
    <xf numFmtId="14" fontId="6" fillId="0" borderId="0" xfId="0" applyNumberFormat="1" applyFont="1"/>
    <xf numFmtId="0" fontId="7" fillId="0" borderId="4" xfId="6" applyFont="1" applyBorder="1" applyAlignment="1">
      <alignment wrapText="1"/>
    </xf>
    <xf numFmtId="0" fontId="7" fillId="0" borderId="4" xfId="6" applyFont="1" applyBorder="1" applyAlignment="1">
      <alignment horizontal="right" wrapText="1"/>
    </xf>
    <xf numFmtId="167" fontId="7" fillId="0" borderId="4" xfId="6" applyNumberFormat="1" applyFont="1" applyBorder="1" applyAlignment="1">
      <alignment horizontal="right" wrapText="1"/>
    </xf>
    <xf numFmtId="166" fontId="7" fillId="0" borderId="1" xfId="6" applyNumberFormat="1" applyFont="1" applyBorder="1" applyAlignment="1">
      <alignment horizontal="right" wrapText="1"/>
    </xf>
    <xf numFmtId="0" fontId="7" fillId="0" borderId="1" xfId="6" applyFont="1" applyBorder="1" applyAlignment="1">
      <alignment horizontal="right" wrapText="1"/>
    </xf>
    <xf numFmtId="167" fontId="7" fillId="0" borderId="1" xfId="6" applyNumberFormat="1" applyFont="1" applyBorder="1" applyAlignment="1">
      <alignment horizontal="right" wrapText="1"/>
    </xf>
    <xf numFmtId="167" fontId="7" fillId="0" borderId="0" xfId="6" applyNumberFormat="1" applyFont="1"/>
    <xf numFmtId="0" fontId="8" fillId="0" borderId="5" xfId="0" applyFont="1" applyBorder="1"/>
    <xf numFmtId="4" fontId="6" fillId="0" borderId="0" xfId="0" applyNumberFormat="1" applyFont="1"/>
    <xf numFmtId="3" fontId="6" fillId="0" borderId="0" xfId="0" applyNumberFormat="1" applyFont="1"/>
    <xf numFmtId="3" fontId="8" fillId="0" borderId="0" xfId="0" applyNumberFormat="1" applyFont="1"/>
    <xf numFmtId="0" fontId="8" fillId="0" borderId="6" xfId="0" applyFont="1" applyBorder="1"/>
    <xf numFmtId="3" fontId="8" fillId="0" borderId="6" xfId="0" applyNumberFormat="1" applyFont="1" applyBorder="1"/>
    <xf numFmtId="164" fontId="6" fillId="0" borderId="0" xfId="0" applyNumberFormat="1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0" fontId="8" fillId="3" borderId="6" xfId="0" applyFont="1" applyFill="1" applyBorder="1"/>
    <xf numFmtId="164" fontId="8" fillId="3" borderId="6" xfId="0" applyNumberFormat="1" applyFont="1" applyFill="1" applyBorder="1"/>
    <xf numFmtId="0" fontId="6" fillId="0" borderId="0" xfId="0" applyFont="1" applyAlignment="1">
      <alignment horizontal="left"/>
    </xf>
    <xf numFmtId="10" fontId="8" fillId="0" borderId="0" xfId="0" quotePrefix="1" applyNumberFormat="1" applyFont="1"/>
    <xf numFmtId="0" fontId="7" fillId="0" borderId="7" xfId="6" applyFont="1" applyBorder="1" applyAlignment="1">
      <alignment wrapText="1"/>
    </xf>
    <xf numFmtId="0" fontId="7" fillId="0" borderId="7" xfId="6" applyFont="1" applyBorder="1" applyAlignment="1">
      <alignment horizontal="right" wrapText="1"/>
    </xf>
    <xf numFmtId="167" fontId="7" fillId="0" borderId="7" xfId="6" applyNumberFormat="1" applyFont="1" applyBorder="1" applyAlignment="1">
      <alignment horizontal="right" wrapText="1"/>
    </xf>
    <xf numFmtId="166" fontId="7" fillId="0" borderId="7" xfId="6" applyNumberFormat="1" applyFont="1" applyBorder="1" applyAlignment="1">
      <alignment horizontal="right" wrapText="1"/>
    </xf>
    <xf numFmtId="0" fontId="10" fillId="5" borderId="0" xfId="2" applyFont="1"/>
    <xf numFmtId="0" fontId="10" fillId="5" borderId="5" xfId="2" applyFont="1" applyBorder="1"/>
    <xf numFmtId="0" fontId="10" fillId="4" borderId="0" xfId="1" applyFont="1"/>
    <xf numFmtId="0" fontId="10" fillId="4" borderId="0" xfId="1" applyFont="1" applyAlignment="1">
      <alignment horizontal="left"/>
    </xf>
    <xf numFmtId="166" fontId="6" fillId="0" borderId="0" xfId="0" applyNumberFormat="1" applyFont="1"/>
    <xf numFmtId="0" fontId="6" fillId="0" borderId="0" xfId="5" applyFont="1" applyFill="1"/>
    <xf numFmtId="0" fontId="6" fillId="0" borderId="0" xfId="5" applyFont="1" applyFill="1" applyAlignment="1">
      <alignment horizontal="left"/>
    </xf>
    <xf numFmtId="0" fontId="11" fillId="0" borderId="0" xfId="8" applyFont="1" applyAlignment="1">
      <alignment horizontal="right"/>
    </xf>
    <xf numFmtId="0" fontId="11" fillId="0" borderId="0" xfId="8" applyFont="1"/>
    <xf numFmtId="0" fontId="5" fillId="6" borderId="0" xfId="3"/>
    <xf numFmtId="0" fontId="3" fillId="2" borderId="2" xfId="7" applyFont="1" applyFill="1" applyBorder="1" applyAlignment="1">
      <alignment horizontal="left"/>
    </xf>
    <xf numFmtId="0" fontId="3" fillId="2" borderId="2" xfId="7" applyFont="1" applyFill="1" applyBorder="1" applyAlignment="1">
      <alignment horizontal="right"/>
    </xf>
    <xf numFmtId="0" fontId="10" fillId="5" borderId="0" xfId="2" applyFont="1" applyAlignment="1">
      <alignment horizontal="right"/>
    </xf>
    <xf numFmtId="0" fontId="10" fillId="5" borderId="0" xfId="2" applyFont="1" applyAlignment="1">
      <alignment horizontal="left"/>
    </xf>
    <xf numFmtId="0" fontId="10" fillId="5" borderId="5" xfId="2" applyFont="1" applyBorder="1" applyAlignment="1">
      <alignment horizontal="right"/>
    </xf>
    <xf numFmtId="0" fontId="5" fillId="6" borderId="0" xfId="3" applyAlignment="1">
      <alignment horizontal="right"/>
    </xf>
    <xf numFmtId="0" fontId="5" fillId="6" borderId="0" xfId="3" applyAlignment="1">
      <alignment horizontal="left"/>
    </xf>
    <xf numFmtId="0" fontId="11" fillId="0" borderId="0" xfId="8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0" borderId="5" xfId="0" applyFont="1" applyBorder="1" applyAlignment="1">
      <alignment horizontal="right"/>
    </xf>
    <xf numFmtId="0" fontId="10" fillId="4" borderId="0" xfId="1" applyFont="1" applyAlignment="1">
      <alignment horizontal="right"/>
    </xf>
    <xf numFmtId="0" fontId="9" fillId="7" borderId="0" xfId="4" applyFont="1" applyAlignment="1"/>
    <xf numFmtId="0" fontId="9" fillId="7" borderId="0" xfId="4" applyFont="1" applyAlignment="1">
      <alignment horizontal="left"/>
    </xf>
    <xf numFmtId="0" fontId="8" fillId="0" borderId="5" xfId="0" applyFont="1" applyBorder="1" applyAlignment="1">
      <alignment horizontal="center"/>
    </xf>
  </cellXfs>
  <cellStyles count="9">
    <cellStyle name="20 % - Farve1" xfId="1" builtinId="30"/>
    <cellStyle name="20 % - Farve2" xfId="2" builtinId="34"/>
    <cellStyle name="Farve1" xfId="3" builtinId="29"/>
    <cellStyle name="Farve2" xfId="4" builtinId="33"/>
    <cellStyle name="Farve5" xfId="5" builtinId="45"/>
    <cellStyle name="Normal" xfId="0" builtinId="0"/>
    <cellStyle name="Normal_Kampagne" xfId="6" xr:uid="{00000000-0005-0000-0000-000007000000}"/>
    <cellStyle name="Normal_MJM - Lopslag find dupletter" xfId="7" xr:uid="{00000000-0005-0000-0000-000008000000}"/>
    <cellStyle name="Normal_Sheet1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/>
  <dimension ref="A1:AZ63"/>
  <sheetViews>
    <sheetView tabSelected="1" workbookViewId="0"/>
  </sheetViews>
  <sheetFormatPr defaultColWidth="9.140625" defaultRowHeight="14.25" customHeight="1" x14ac:dyDescent="0.2"/>
  <cols>
    <col min="1" max="1" width="20.7109375" style="9" customWidth="1"/>
    <col min="2" max="2" width="18.42578125" style="9" bestFit="1" customWidth="1"/>
    <col min="3" max="3" width="14.28515625" style="9" customWidth="1"/>
    <col min="4" max="4" width="13.140625" style="9" bestFit="1" customWidth="1"/>
    <col min="5" max="5" width="20.140625" style="9" bestFit="1" customWidth="1"/>
    <col min="6" max="6" width="11.85546875" style="9" customWidth="1"/>
    <col min="7" max="7" width="9.7109375" style="9" customWidth="1"/>
    <col min="8" max="8" width="8.7109375" style="9" customWidth="1"/>
    <col min="9" max="52" width="21.5703125" style="9" customWidth="1"/>
    <col min="53" max="16384" width="9.140625" style="9"/>
  </cols>
  <sheetData>
    <row r="1" spans="1:52" ht="14.25" customHeight="1" x14ac:dyDescent="0.2">
      <c r="A1" s="42" t="s">
        <v>11</v>
      </c>
      <c r="B1" s="33" t="s">
        <v>12</v>
      </c>
      <c r="C1" s="10" t="s">
        <v>13</v>
      </c>
      <c r="D1" s="10" t="s">
        <v>14</v>
      </c>
      <c r="E1" s="10" t="s">
        <v>15</v>
      </c>
      <c r="F1" s="10" t="s">
        <v>16</v>
      </c>
      <c r="G1" s="10" t="s">
        <v>17</v>
      </c>
      <c r="H1" s="10" t="s">
        <v>18</v>
      </c>
      <c r="I1" s="10" t="s">
        <v>19</v>
      </c>
      <c r="J1" s="10" t="s">
        <v>20</v>
      </c>
      <c r="K1" s="10" t="s">
        <v>21</v>
      </c>
      <c r="L1" s="10" t="s">
        <v>22</v>
      </c>
      <c r="M1" s="10" t="s">
        <v>23</v>
      </c>
      <c r="N1" s="10" t="s">
        <v>24</v>
      </c>
      <c r="O1" s="10" t="s">
        <v>25</v>
      </c>
      <c r="P1" s="10" t="s">
        <v>26</v>
      </c>
      <c r="Q1" s="10" t="s">
        <v>27</v>
      </c>
      <c r="R1" s="10" t="s">
        <v>28</v>
      </c>
      <c r="S1" s="10" t="s">
        <v>29</v>
      </c>
      <c r="T1" s="10" t="s">
        <v>30</v>
      </c>
      <c r="U1" s="10" t="s">
        <v>31</v>
      </c>
      <c r="V1" s="10" t="s">
        <v>32</v>
      </c>
      <c r="W1" s="10" t="s">
        <v>33</v>
      </c>
      <c r="X1" s="10" t="s">
        <v>34</v>
      </c>
      <c r="Y1" s="10" t="s">
        <v>23</v>
      </c>
      <c r="Z1" s="10" t="s">
        <v>35</v>
      </c>
      <c r="AA1" s="10" t="s">
        <v>36</v>
      </c>
      <c r="AB1" s="10" t="s">
        <v>37</v>
      </c>
      <c r="AC1" s="10" t="s">
        <v>38</v>
      </c>
      <c r="AD1" s="10" t="s">
        <v>39</v>
      </c>
      <c r="AE1" s="10" t="s">
        <v>40</v>
      </c>
      <c r="AF1" s="10" t="s">
        <v>41</v>
      </c>
      <c r="AG1" s="10" t="s">
        <v>42</v>
      </c>
      <c r="AH1" s="10" t="s">
        <v>43</v>
      </c>
      <c r="AI1" s="10" t="s">
        <v>44</v>
      </c>
      <c r="AJ1" s="10" t="s">
        <v>45</v>
      </c>
      <c r="AK1" s="10" t="s">
        <v>46</v>
      </c>
      <c r="AL1" s="10" t="s">
        <v>47</v>
      </c>
      <c r="AM1" s="10" t="s">
        <v>48</v>
      </c>
      <c r="AN1" s="10" t="s">
        <v>49</v>
      </c>
      <c r="AO1" s="10" t="s">
        <v>50</v>
      </c>
      <c r="AP1" s="10" t="s">
        <v>51</v>
      </c>
      <c r="AQ1" s="10" t="s">
        <v>52</v>
      </c>
      <c r="AR1" s="10" t="s">
        <v>53</v>
      </c>
      <c r="AS1" s="10" t="s">
        <v>54</v>
      </c>
      <c r="AT1" s="10" t="s">
        <v>55</v>
      </c>
      <c r="AU1" s="10" t="s">
        <v>56</v>
      </c>
      <c r="AV1" s="10" t="s">
        <v>57</v>
      </c>
      <c r="AW1" s="10" t="s">
        <v>58</v>
      </c>
      <c r="AX1" s="10" t="s">
        <v>59</v>
      </c>
      <c r="AY1" s="10" t="s">
        <v>60</v>
      </c>
      <c r="AZ1" s="10" t="s">
        <v>61</v>
      </c>
    </row>
    <row r="2" spans="1:52" ht="14.25" customHeight="1" x14ac:dyDescent="0.2">
      <c r="A2" s="43" t="s">
        <v>62</v>
      </c>
      <c r="B2" s="33" t="s">
        <v>63</v>
      </c>
      <c r="C2" s="10" t="s">
        <v>63</v>
      </c>
      <c r="D2" s="10" t="s">
        <v>63</v>
      </c>
      <c r="E2" s="10" t="s">
        <v>63</v>
      </c>
      <c r="F2" s="10" t="s">
        <v>64</v>
      </c>
      <c r="G2" s="10" t="s">
        <v>63</v>
      </c>
      <c r="H2" s="10" t="s">
        <v>63</v>
      </c>
      <c r="I2" s="10" t="s">
        <v>63</v>
      </c>
      <c r="J2" s="10" t="s">
        <v>65</v>
      </c>
      <c r="K2" s="10" t="s">
        <v>63</v>
      </c>
      <c r="L2" s="10" t="s">
        <v>63</v>
      </c>
      <c r="M2" s="10" t="s">
        <v>63</v>
      </c>
      <c r="N2" s="10" t="s">
        <v>63</v>
      </c>
      <c r="O2" s="10" t="s">
        <v>63</v>
      </c>
      <c r="P2" s="10" t="s">
        <v>63</v>
      </c>
      <c r="Q2" s="10" t="s">
        <v>63</v>
      </c>
      <c r="R2" s="10" t="s">
        <v>66</v>
      </c>
      <c r="S2" s="10" t="s">
        <v>63</v>
      </c>
      <c r="T2" s="10" t="s">
        <v>64</v>
      </c>
      <c r="U2" s="10" t="s">
        <v>63</v>
      </c>
      <c r="V2" s="10" t="s">
        <v>63</v>
      </c>
      <c r="W2" s="10" t="s">
        <v>63</v>
      </c>
      <c r="X2" s="10" t="s">
        <v>63</v>
      </c>
      <c r="Y2" s="10" t="s">
        <v>63</v>
      </c>
      <c r="Z2" s="10" t="s">
        <v>63</v>
      </c>
      <c r="AA2" s="10" t="s">
        <v>63</v>
      </c>
      <c r="AB2" s="10" t="s">
        <v>63</v>
      </c>
      <c r="AC2" s="10" t="s">
        <v>65</v>
      </c>
      <c r="AD2" s="10" t="s">
        <v>64</v>
      </c>
      <c r="AE2" s="10" t="s">
        <v>63</v>
      </c>
      <c r="AF2" s="10" t="s">
        <v>63</v>
      </c>
      <c r="AG2" s="10" t="s">
        <v>64</v>
      </c>
      <c r="AH2" s="10" t="s">
        <v>64</v>
      </c>
      <c r="AI2" s="10" t="s">
        <v>63</v>
      </c>
      <c r="AJ2" s="10" t="s">
        <v>63</v>
      </c>
      <c r="AK2" s="10" t="s">
        <v>63</v>
      </c>
      <c r="AL2" s="10" t="s">
        <v>63</v>
      </c>
      <c r="AM2" s="10" t="s">
        <v>67</v>
      </c>
      <c r="AN2" s="10" t="s">
        <v>63</v>
      </c>
      <c r="AO2" s="10" t="s">
        <v>63</v>
      </c>
      <c r="AP2" s="10" t="s">
        <v>66</v>
      </c>
      <c r="AQ2" s="10" t="s">
        <v>63</v>
      </c>
      <c r="AR2" s="10" t="s">
        <v>63</v>
      </c>
      <c r="AS2" s="10" t="s">
        <v>63</v>
      </c>
      <c r="AT2" s="10" t="s">
        <v>63</v>
      </c>
      <c r="AU2" s="10" t="s">
        <v>63</v>
      </c>
      <c r="AV2" s="10" t="s">
        <v>63</v>
      </c>
      <c r="AW2" s="10" t="s">
        <v>64</v>
      </c>
      <c r="AX2" s="10" t="s">
        <v>63</v>
      </c>
      <c r="AY2" s="10" t="s">
        <v>63</v>
      </c>
      <c r="AZ2" s="10" t="s">
        <v>63</v>
      </c>
    </row>
    <row r="3" spans="1:52" ht="14.25" customHeight="1" x14ac:dyDescent="0.2">
      <c r="A3" s="43" t="s">
        <v>68</v>
      </c>
      <c r="B3" s="34">
        <v>1974</v>
      </c>
      <c r="C3" s="16">
        <v>1989</v>
      </c>
      <c r="D3" s="16">
        <v>1998</v>
      </c>
      <c r="E3" s="16">
        <v>1998</v>
      </c>
      <c r="F3" s="16">
        <v>1994</v>
      </c>
      <c r="G3" s="16">
        <v>1987</v>
      </c>
      <c r="H3" s="16">
        <v>1972</v>
      </c>
      <c r="I3" s="16">
        <v>1990</v>
      </c>
      <c r="J3" s="16">
        <v>1988</v>
      </c>
      <c r="K3" s="16">
        <v>1986</v>
      </c>
      <c r="L3" s="16">
        <v>1998</v>
      </c>
      <c r="M3" s="16">
        <v>1999</v>
      </c>
      <c r="N3" s="16">
        <v>1997</v>
      </c>
      <c r="O3" s="16">
        <v>1998</v>
      </c>
      <c r="P3" s="16">
        <v>1994</v>
      </c>
      <c r="Q3" s="16">
        <v>1972</v>
      </c>
      <c r="R3" s="16">
        <v>1979</v>
      </c>
      <c r="S3" s="16">
        <v>1986</v>
      </c>
      <c r="T3" s="16">
        <v>1997</v>
      </c>
      <c r="U3" s="16">
        <v>1992</v>
      </c>
      <c r="V3" s="16">
        <v>1995</v>
      </c>
      <c r="W3" s="16">
        <v>1997</v>
      </c>
      <c r="X3" s="16">
        <v>1967</v>
      </c>
      <c r="Y3" s="16">
        <v>1999</v>
      </c>
      <c r="Z3" s="16">
        <v>1995</v>
      </c>
      <c r="AA3" s="16">
        <v>1994</v>
      </c>
      <c r="AB3" s="16">
        <v>1992</v>
      </c>
      <c r="AC3" s="16">
        <v>1986</v>
      </c>
      <c r="AD3" s="16">
        <v>1983</v>
      </c>
      <c r="AE3" s="16">
        <v>1989</v>
      </c>
      <c r="AF3" s="16">
        <v>1991</v>
      </c>
      <c r="AG3" s="16">
        <v>1996</v>
      </c>
      <c r="AH3" s="16">
        <v>1997</v>
      </c>
      <c r="AI3" s="16">
        <v>1994</v>
      </c>
      <c r="AJ3" s="16">
        <v>1998</v>
      </c>
      <c r="AK3" s="16">
        <v>1995</v>
      </c>
      <c r="AL3" s="16">
        <v>1998</v>
      </c>
      <c r="AM3" s="16">
        <v>1997</v>
      </c>
      <c r="AN3" s="16">
        <v>1977</v>
      </c>
      <c r="AO3" s="16">
        <v>1980</v>
      </c>
      <c r="AP3" s="16">
        <v>1971</v>
      </c>
      <c r="AQ3" s="16">
        <v>1982</v>
      </c>
      <c r="AR3" s="16">
        <v>1997</v>
      </c>
      <c r="AS3" s="16">
        <v>1989</v>
      </c>
      <c r="AT3" s="16">
        <v>1979</v>
      </c>
      <c r="AU3" s="16">
        <v>1997</v>
      </c>
      <c r="AV3" s="16">
        <v>1995</v>
      </c>
      <c r="AW3" s="16">
        <v>1998</v>
      </c>
      <c r="AX3" s="16">
        <v>1993</v>
      </c>
      <c r="AY3" s="16">
        <v>1993</v>
      </c>
      <c r="AZ3" s="16">
        <v>1999</v>
      </c>
    </row>
    <row r="4" spans="1:52" ht="14.25" customHeight="1" x14ac:dyDescent="0.2">
      <c r="A4" s="43" t="s">
        <v>69</v>
      </c>
      <c r="B4" s="35">
        <v>225</v>
      </c>
      <c r="C4" s="17">
        <v>119</v>
      </c>
      <c r="D4" s="17">
        <v>119</v>
      </c>
      <c r="E4" s="17">
        <v>105</v>
      </c>
      <c r="F4" s="17">
        <v>107</v>
      </c>
      <c r="G4" s="17">
        <v>96</v>
      </c>
      <c r="H4" s="17">
        <v>176</v>
      </c>
      <c r="I4" s="17">
        <v>161</v>
      </c>
      <c r="J4" s="17">
        <v>132</v>
      </c>
      <c r="K4" s="17">
        <v>113</v>
      </c>
      <c r="L4" s="17">
        <v>123</v>
      </c>
      <c r="M4" s="17">
        <v>136</v>
      </c>
      <c r="N4" s="17">
        <v>194</v>
      </c>
      <c r="O4" s="17">
        <v>121</v>
      </c>
      <c r="P4" s="17">
        <v>98</v>
      </c>
      <c r="Q4" s="17">
        <v>100</v>
      </c>
      <c r="R4" s="17">
        <v>117</v>
      </c>
      <c r="S4" s="17">
        <v>154</v>
      </c>
      <c r="T4" s="17">
        <v>121</v>
      </c>
      <c r="U4" s="17">
        <v>115</v>
      </c>
      <c r="V4" s="17">
        <v>127</v>
      </c>
      <c r="W4" s="17">
        <v>109</v>
      </c>
      <c r="X4" s="17">
        <v>105</v>
      </c>
      <c r="Y4" s="17">
        <v>156</v>
      </c>
      <c r="Z4" s="17">
        <v>179</v>
      </c>
      <c r="AA4" s="17">
        <v>142</v>
      </c>
      <c r="AB4" s="17">
        <v>100</v>
      </c>
      <c r="AC4" s="17">
        <v>120</v>
      </c>
      <c r="AD4" s="17">
        <v>105</v>
      </c>
      <c r="AE4" s="17">
        <v>96</v>
      </c>
      <c r="AF4" s="17">
        <v>137</v>
      </c>
      <c r="AG4" s="17">
        <v>90</v>
      </c>
      <c r="AH4" s="17">
        <v>79</v>
      </c>
      <c r="AI4" s="17">
        <v>154</v>
      </c>
      <c r="AJ4" s="17">
        <v>118</v>
      </c>
      <c r="AK4" s="17">
        <v>105</v>
      </c>
      <c r="AL4" s="18">
        <v>119</v>
      </c>
      <c r="AM4" s="17">
        <v>122</v>
      </c>
      <c r="AN4" s="17">
        <v>125</v>
      </c>
      <c r="AO4" s="17">
        <v>124</v>
      </c>
      <c r="AP4" s="17">
        <v>137</v>
      </c>
      <c r="AQ4" s="17">
        <v>112</v>
      </c>
      <c r="AR4" s="17">
        <v>124</v>
      </c>
      <c r="AS4" s="17">
        <v>127</v>
      </c>
      <c r="AT4" s="17">
        <v>155</v>
      </c>
      <c r="AU4" s="17">
        <v>110</v>
      </c>
      <c r="AV4" s="17">
        <v>170</v>
      </c>
      <c r="AW4" s="17">
        <v>105</v>
      </c>
      <c r="AX4" s="17">
        <v>121</v>
      </c>
      <c r="AY4" s="17">
        <v>130</v>
      </c>
      <c r="AZ4" s="17">
        <v>103</v>
      </c>
    </row>
    <row r="5" spans="1:52" ht="14.25" customHeight="1" x14ac:dyDescent="0.2">
      <c r="A5" s="43" t="s">
        <v>70</v>
      </c>
      <c r="B5" s="34">
        <v>8</v>
      </c>
      <c r="C5" s="16">
        <v>6</v>
      </c>
      <c r="D5" s="16">
        <v>6</v>
      </c>
      <c r="E5" s="16">
        <v>6</v>
      </c>
      <c r="F5" s="16">
        <v>8</v>
      </c>
      <c r="G5" s="16">
        <v>5</v>
      </c>
      <c r="H5" s="16">
        <v>9</v>
      </c>
      <c r="I5" s="16">
        <v>7</v>
      </c>
      <c r="J5" s="16">
        <v>7</v>
      </c>
      <c r="K5" s="16">
        <v>6</v>
      </c>
      <c r="L5" s="16">
        <v>8</v>
      </c>
      <c r="M5" s="16">
        <v>8</v>
      </c>
      <c r="N5" s="16">
        <v>7</v>
      </c>
      <c r="O5" s="16">
        <v>8</v>
      </c>
      <c r="P5" s="16">
        <v>6</v>
      </c>
      <c r="Q5" s="16">
        <v>3</v>
      </c>
      <c r="R5" s="16">
        <v>8</v>
      </c>
      <c r="S5" s="16">
        <v>8</v>
      </c>
      <c r="T5" s="16">
        <v>6</v>
      </c>
      <c r="U5" s="16">
        <v>6</v>
      </c>
      <c r="V5" s="16">
        <v>6</v>
      </c>
      <c r="W5" s="16">
        <v>6</v>
      </c>
      <c r="X5" s="16">
        <v>8</v>
      </c>
      <c r="Y5" s="16">
        <v>8</v>
      </c>
      <c r="Z5" s="16">
        <v>8</v>
      </c>
      <c r="AA5" s="16">
        <v>9</v>
      </c>
      <c r="AB5" s="16">
        <v>8</v>
      </c>
      <c r="AC5" s="16">
        <v>7</v>
      </c>
      <c r="AD5" s="16">
        <v>8</v>
      </c>
      <c r="AE5" s="16">
        <v>8</v>
      </c>
      <c r="AF5" s="16">
        <v>8</v>
      </c>
      <c r="AG5" s="16">
        <v>8</v>
      </c>
      <c r="AH5" s="16">
        <v>1</v>
      </c>
      <c r="AI5" s="16">
        <v>9</v>
      </c>
      <c r="AJ5" s="16">
        <v>7</v>
      </c>
      <c r="AK5" s="16">
        <v>9</v>
      </c>
      <c r="AL5" s="16">
        <v>8</v>
      </c>
      <c r="AM5" s="16">
        <v>9</v>
      </c>
      <c r="AN5" s="16">
        <v>9</v>
      </c>
      <c r="AO5" s="16">
        <v>9</v>
      </c>
      <c r="AP5" s="16">
        <v>8</v>
      </c>
      <c r="AQ5" s="16">
        <v>8</v>
      </c>
      <c r="AR5" s="16">
        <v>7</v>
      </c>
      <c r="AS5" s="16">
        <v>8</v>
      </c>
      <c r="AT5" s="16">
        <v>8</v>
      </c>
      <c r="AU5" s="16">
        <v>6</v>
      </c>
      <c r="AV5" s="16">
        <v>8</v>
      </c>
      <c r="AW5" s="16">
        <v>9</v>
      </c>
      <c r="AX5" s="16">
        <v>8</v>
      </c>
      <c r="AY5" s="16">
        <v>7</v>
      </c>
      <c r="AZ5" s="16">
        <v>7</v>
      </c>
    </row>
    <row r="6" spans="1:52" ht="14.25" customHeight="1" x14ac:dyDescent="0.2">
      <c r="A6" s="43" t="s">
        <v>71</v>
      </c>
      <c r="B6" s="36">
        <v>175</v>
      </c>
      <c r="C6" s="15">
        <v>139</v>
      </c>
      <c r="D6" s="15">
        <v>169</v>
      </c>
      <c r="E6" s="15">
        <v>169</v>
      </c>
      <c r="F6" s="15">
        <v>125</v>
      </c>
      <c r="G6" s="15">
        <v>119</v>
      </c>
      <c r="H6" s="15">
        <v>165</v>
      </c>
      <c r="I6" s="15">
        <v>165</v>
      </c>
      <c r="J6" s="15">
        <v>135</v>
      </c>
      <c r="K6" s="15">
        <v>145</v>
      </c>
      <c r="L6" s="15">
        <v>165</v>
      </c>
      <c r="M6" s="15">
        <v>195</v>
      </c>
      <c r="N6" s="15">
        <v>165</v>
      </c>
      <c r="O6" s="15">
        <v>129</v>
      </c>
      <c r="P6" s="15">
        <v>129</v>
      </c>
      <c r="Q6" s="15">
        <v>109</v>
      </c>
      <c r="R6" s="15">
        <v>150</v>
      </c>
      <c r="S6" s="15">
        <v>245</v>
      </c>
      <c r="T6" s="15">
        <v>139</v>
      </c>
      <c r="U6" s="15">
        <v>165</v>
      </c>
      <c r="V6" s="15">
        <v>165</v>
      </c>
      <c r="W6" s="15">
        <v>195</v>
      </c>
      <c r="X6" s="15">
        <v>119</v>
      </c>
      <c r="Y6" s="15">
        <v>245</v>
      </c>
      <c r="Z6" s="15">
        <v>165</v>
      </c>
      <c r="AA6" s="15">
        <v>145</v>
      </c>
      <c r="AB6" s="15">
        <v>165</v>
      </c>
      <c r="AC6" s="15">
        <v>125</v>
      </c>
      <c r="AD6" s="15">
        <v>99</v>
      </c>
      <c r="AE6" s="15">
        <v>109</v>
      </c>
      <c r="AF6" s="15">
        <v>165</v>
      </c>
      <c r="AG6" s="15">
        <v>165</v>
      </c>
      <c r="AH6" s="15">
        <v>99</v>
      </c>
      <c r="AI6" s="15">
        <v>165</v>
      </c>
      <c r="AJ6" s="15">
        <v>155</v>
      </c>
      <c r="AK6" s="15">
        <v>155</v>
      </c>
      <c r="AL6" s="15">
        <v>165</v>
      </c>
      <c r="AM6" s="15">
        <v>155</v>
      </c>
      <c r="AN6" s="15">
        <v>155</v>
      </c>
      <c r="AO6" s="15">
        <v>165</v>
      </c>
      <c r="AP6" s="15">
        <v>165</v>
      </c>
      <c r="AQ6" s="15">
        <v>165</v>
      </c>
      <c r="AR6" s="15">
        <v>165</v>
      </c>
      <c r="AS6" s="15">
        <v>165</v>
      </c>
      <c r="AT6" s="15">
        <v>179</v>
      </c>
      <c r="AU6" s="15">
        <v>135</v>
      </c>
      <c r="AV6" s="15">
        <v>165</v>
      </c>
      <c r="AW6" s="15">
        <v>165</v>
      </c>
      <c r="AX6" s="15">
        <v>165</v>
      </c>
      <c r="AY6" s="15">
        <v>185</v>
      </c>
      <c r="AZ6" s="15">
        <v>165</v>
      </c>
    </row>
    <row r="7" spans="1:52" ht="14.25" customHeight="1" x14ac:dyDescent="0.2">
      <c r="A7" s="43" t="s">
        <v>72</v>
      </c>
      <c r="B7" s="34">
        <v>21</v>
      </c>
      <c r="C7" s="16">
        <v>10</v>
      </c>
      <c r="D7" s="16">
        <v>14</v>
      </c>
      <c r="E7" s="16">
        <v>10</v>
      </c>
      <c r="F7" s="16">
        <v>15</v>
      </c>
      <c r="G7" s="16">
        <v>10</v>
      </c>
      <c r="H7" s="16">
        <v>9</v>
      </c>
      <c r="I7" s="16">
        <v>10</v>
      </c>
      <c r="J7" s="16">
        <v>23</v>
      </c>
      <c r="K7" s="16">
        <v>31</v>
      </c>
      <c r="L7" s="16">
        <v>10</v>
      </c>
      <c r="M7" s="16">
        <v>150</v>
      </c>
      <c r="N7" s="16">
        <v>20</v>
      </c>
      <c r="O7" s="16">
        <v>8</v>
      </c>
      <c r="P7" s="16">
        <v>42</v>
      </c>
      <c r="Q7" s="16">
        <v>8</v>
      </c>
      <c r="R7" s="16">
        <v>8</v>
      </c>
      <c r="S7" s="16">
        <v>4</v>
      </c>
      <c r="T7" s="16">
        <v>15</v>
      </c>
      <c r="U7" s="16">
        <v>10</v>
      </c>
      <c r="V7" s="16">
        <v>49</v>
      </c>
      <c r="W7" s="16">
        <v>4</v>
      </c>
      <c r="X7" s="16">
        <v>10</v>
      </c>
      <c r="Y7" s="16">
        <v>25</v>
      </c>
      <c r="Z7" s="16">
        <v>10</v>
      </c>
      <c r="AA7" s="16">
        <v>10</v>
      </c>
      <c r="AB7" s="16">
        <v>14</v>
      </c>
      <c r="AC7" s="16">
        <v>10</v>
      </c>
      <c r="AD7" s="16">
        <v>14</v>
      </c>
      <c r="AE7" s="16">
        <v>10</v>
      </c>
      <c r="AF7" s="16">
        <v>15</v>
      </c>
      <c r="AG7" s="16">
        <v>10</v>
      </c>
      <c r="AH7" s="16">
        <v>26</v>
      </c>
      <c r="AI7" s="16">
        <v>10</v>
      </c>
      <c r="AJ7" s="16">
        <v>1</v>
      </c>
      <c r="AK7" s="16">
        <v>10</v>
      </c>
      <c r="AL7" s="16">
        <v>51</v>
      </c>
      <c r="AM7" s="16">
        <v>10</v>
      </c>
      <c r="AN7" s="16">
        <v>8</v>
      </c>
      <c r="AO7" s="16">
        <v>10</v>
      </c>
      <c r="AP7" s="16">
        <v>10</v>
      </c>
      <c r="AQ7" s="16">
        <v>10</v>
      </c>
      <c r="AR7" s="16">
        <v>10</v>
      </c>
      <c r="AS7" s="16">
        <v>10</v>
      </c>
      <c r="AT7" s="16">
        <v>10</v>
      </c>
      <c r="AU7" s="16">
        <v>10</v>
      </c>
      <c r="AV7" s="16">
        <v>10</v>
      </c>
      <c r="AW7" s="16">
        <v>10</v>
      </c>
      <c r="AX7" s="16">
        <v>10</v>
      </c>
      <c r="AY7" s="16">
        <v>15</v>
      </c>
      <c r="AZ7" s="16">
        <v>10</v>
      </c>
    </row>
    <row r="11" spans="1:52" ht="14.25" customHeight="1" x14ac:dyDescent="0.2">
      <c r="A11" s="42"/>
      <c r="B11" s="43"/>
      <c r="C11" s="43"/>
      <c r="D11" s="43"/>
      <c r="E11" s="43"/>
      <c r="F11" s="43"/>
      <c r="G11" s="43"/>
      <c r="H11" s="43"/>
    </row>
    <row r="12" spans="1:52" ht="14.25" customHeight="1" x14ac:dyDescent="0.2">
      <c r="A12" s="42"/>
      <c r="B12" s="43"/>
      <c r="C12" s="43"/>
      <c r="D12" s="43"/>
      <c r="E12" s="43"/>
      <c r="F12" s="43"/>
      <c r="G12" s="43"/>
      <c r="H12" s="34"/>
    </row>
    <row r="13" spans="1:52" ht="14.25" customHeight="1" x14ac:dyDescent="0.2">
      <c r="A13" s="33"/>
      <c r="B13" s="33"/>
      <c r="C13" s="34"/>
      <c r="D13" s="35"/>
      <c r="E13" s="34"/>
      <c r="F13" s="36"/>
      <c r="G13" s="34"/>
      <c r="H13" s="16"/>
    </row>
    <row r="14" spans="1:52" ht="14.25" customHeight="1" x14ac:dyDescent="0.2">
      <c r="A14" s="10"/>
      <c r="B14" s="10"/>
      <c r="C14" s="16"/>
      <c r="D14" s="17"/>
      <c r="E14" s="16"/>
      <c r="F14" s="15"/>
      <c r="G14" s="16"/>
      <c r="H14" s="16"/>
    </row>
    <row r="15" spans="1:52" ht="14.25" customHeight="1" x14ac:dyDescent="0.2">
      <c r="A15" s="10"/>
      <c r="B15" s="10"/>
      <c r="C15" s="16"/>
      <c r="D15" s="17"/>
      <c r="E15" s="16"/>
      <c r="F15" s="15"/>
      <c r="G15" s="16"/>
      <c r="H15" s="16"/>
    </row>
    <row r="16" spans="1:52" ht="14.25" customHeight="1" x14ac:dyDescent="0.2">
      <c r="A16" s="10"/>
      <c r="B16" s="10"/>
      <c r="C16" s="16"/>
      <c r="D16" s="17"/>
      <c r="E16" s="16"/>
      <c r="F16" s="15"/>
      <c r="G16" s="16"/>
      <c r="H16" s="16"/>
    </row>
    <row r="17" spans="1:8" ht="14.25" customHeight="1" x14ac:dyDescent="0.2">
      <c r="A17" s="10"/>
      <c r="B17" s="10"/>
      <c r="C17" s="16"/>
      <c r="D17" s="17"/>
      <c r="E17" s="16"/>
      <c r="F17" s="15"/>
      <c r="G17" s="16"/>
      <c r="H17" s="16"/>
    </row>
    <row r="18" spans="1:8" ht="14.25" customHeight="1" x14ac:dyDescent="0.2">
      <c r="A18" s="10"/>
      <c r="B18" s="10"/>
      <c r="C18" s="16"/>
      <c r="D18" s="17"/>
      <c r="E18" s="16"/>
      <c r="F18" s="15"/>
      <c r="G18" s="16"/>
      <c r="H18" s="16"/>
    </row>
    <row r="19" spans="1:8" ht="14.25" customHeight="1" x14ac:dyDescent="0.2">
      <c r="A19" s="10"/>
      <c r="B19" s="10"/>
      <c r="C19" s="16"/>
      <c r="D19" s="17"/>
      <c r="E19" s="16"/>
      <c r="F19" s="15"/>
      <c r="G19" s="16"/>
      <c r="H19" s="16"/>
    </row>
    <row r="20" spans="1:8" ht="14.25" customHeight="1" x14ac:dyDescent="0.2">
      <c r="A20" s="10"/>
      <c r="B20" s="10"/>
      <c r="C20" s="16"/>
      <c r="D20" s="17"/>
      <c r="E20" s="16"/>
      <c r="F20" s="15"/>
      <c r="G20" s="16"/>
      <c r="H20" s="16"/>
    </row>
    <row r="21" spans="1:8" ht="14.25" customHeight="1" x14ac:dyDescent="0.2">
      <c r="A21" s="10"/>
      <c r="B21" s="10"/>
      <c r="C21" s="16"/>
      <c r="D21" s="17"/>
      <c r="E21" s="16"/>
      <c r="F21" s="15"/>
      <c r="G21" s="16"/>
      <c r="H21" s="16"/>
    </row>
    <row r="22" spans="1:8" ht="14.25" customHeight="1" x14ac:dyDescent="0.2">
      <c r="A22" s="10"/>
      <c r="B22" s="10"/>
      <c r="C22" s="16"/>
      <c r="D22" s="17"/>
      <c r="E22" s="16"/>
      <c r="F22" s="15"/>
      <c r="G22" s="16"/>
      <c r="H22" s="16"/>
    </row>
    <row r="23" spans="1:8" ht="14.25" customHeight="1" x14ac:dyDescent="0.2">
      <c r="A23" s="10"/>
      <c r="B23" s="10"/>
      <c r="C23" s="16"/>
      <c r="D23" s="17"/>
      <c r="E23" s="16"/>
      <c r="F23" s="15"/>
      <c r="G23" s="16"/>
      <c r="H23" s="16"/>
    </row>
    <row r="24" spans="1:8" ht="14.25" customHeight="1" x14ac:dyDescent="0.2">
      <c r="A24" s="10"/>
      <c r="B24" s="10"/>
      <c r="C24" s="16"/>
      <c r="D24" s="17"/>
      <c r="E24" s="16"/>
      <c r="F24" s="15"/>
      <c r="G24" s="16"/>
      <c r="H24" s="16"/>
    </row>
    <row r="25" spans="1:8" ht="14.25" customHeight="1" x14ac:dyDescent="0.2">
      <c r="A25" s="10"/>
      <c r="B25" s="10"/>
      <c r="C25" s="16"/>
      <c r="D25" s="17"/>
      <c r="E25" s="16"/>
      <c r="F25" s="15"/>
      <c r="G25" s="16"/>
      <c r="H25" s="16"/>
    </row>
    <row r="26" spans="1:8" ht="14.25" customHeight="1" x14ac:dyDescent="0.2">
      <c r="A26" s="10"/>
      <c r="B26" s="10"/>
      <c r="C26" s="16"/>
      <c r="D26" s="17"/>
      <c r="E26" s="16"/>
      <c r="F26" s="15"/>
      <c r="G26" s="16"/>
      <c r="H26" s="16"/>
    </row>
    <row r="27" spans="1:8" ht="14.25" customHeight="1" x14ac:dyDescent="0.2">
      <c r="A27" s="10"/>
      <c r="B27" s="10"/>
      <c r="C27" s="16"/>
      <c r="D27" s="17"/>
      <c r="E27" s="16"/>
      <c r="F27" s="15"/>
      <c r="G27" s="16"/>
      <c r="H27" s="16"/>
    </row>
    <row r="28" spans="1:8" ht="14.25" customHeight="1" x14ac:dyDescent="0.2">
      <c r="A28" s="10"/>
      <c r="B28" s="10"/>
      <c r="C28" s="16"/>
      <c r="D28" s="17"/>
      <c r="E28" s="16"/>
      <c r="F28" s="15"/>
      <c r="G28" s="16"/>
      <c r="H28" s="16"/>
    </row>
    <row r="29" spans="1:8" ht="14.25" customHeight="1" x14ac:dyDescent="0.2">
      <c r="A29" s="10"/>
      <c r="B29" s="10"/>
      <c r="C29" s="16"/>
      <c r="D29" s="17"/>
      <c r="E29" s="16"/>
      <c r="F29" s="15"/>
      <c r="G29" s="16"/>
      <c r="H29" s="16"/>
    </row>
    <row r="30" spans="1:8" ht="14.25" customHeight="1" x14ac:dyDescent="0.2">
      <c r="A30" s="10"/>
      <c r="B30" s="10"/>
      <c r="C30" s="16"/>
      <c r="D30" s="17"/>
      <c r="E30" s="16"/>
      <c r="F30" s="15"/>
      <c r="G30" s="16"/>
      <c r="H30" s="16"/>
    </row>
    <row r="31" spans="1:8" ht="14.25" customHeight="1" x14ac:dyDescent="0.2">
      <c r="A31" s="10"/>
      <c r="B31" s="10"/>
      <c r="C31" s="16"/>
      <c r="D31" s="17"/>
      <c r="E31" s="16"/>
      <c r="F31" s="15"/>
      <c r="G31" s="16"/>
      <c r="H31" s="16"/>
    </row>
    <row r="32" spans="1:8" ht="14.25" customHeight="1" x14ac:dyDescent="0.2">
      <c r="A32" s="10"/>
      <c r="B32" s="10"/>
      <c r="C32" s="16"/>
      <c r="D32" s="17"/>
      <c r="E32" s="16"/>
      <c r="F32" s="15"/>
      <c r="G32" s="16"/>
      <c r="H32" s="16"/>
    </row>
    <row r="33" spans="1:8" ht="14.25" customHeight="1" x14ac:dyDescent="0.2">
      <c r="A33" s="10"/>
      <c r="B33" s="10"/>
      <c r="C33" s="16"/>
      <c r="D33" s="17"/>
      <c r="E33" s="16"/>
      <c r="F33" s="15"/>
      <c r="G33" s="16"/>
      <c r="H33" s="16"/>
    </row>
    <row r="34" spans="1:8" ht="14.25" customHeight="1" x14ac:dyDescent="0.2">
      <c r="A34" s="10"/>
      <c r="B34" s="10"/>
      <c r="C34" s="16"/>
      <c r="D34" s="17"/>
      <c r="E34" s="16"/>
      <c r="F34" s="15"/>
      <c r="G34" s="16"/>
      <c r="H34" s="16"/>
    </row>
    <row r="35" spans="1:8" ht="14.25" customHeight="1" x14ac:dyDescent="0.2">
      <c r="A35" s="10"/>
      <c r="B35" s="10"/>
      <c r="C35" s="16"/>
      <c r="D35" s="17"/>
      <c r="E35" s="16"/>
      <c r="F35" s="15"/>
      <c r="G35" s="16"/>
      <c r="H35" s="16"/>
    </row>
    <row r="36" spans="1:8" ht="14.25" customHeight="1" x14ac:dyDescent="0.2">
      <c r="A36" s="10"/>
      <c r="B36" s="10"/>
      <c r="C36" s="16"/>
      <c r="D36" s="17"/>
      <c r="E36" s="16"/>
      <c r="F36" s="15"/>
      <c r="G36" s="16"/>
      <c r="H36" s="16"/>
    </row>
    <row r="37" spans="1:8" ht="14.25" customHeight="1" x14ac:dyDescent="0.2">
      <c r="A37" s="10"/>
      <c r="B37" s="10"/>
      <c r="C37" s="16"/>
      <c r="D37" s="17"/>
      <c r="E37" s="16"/>
      <c r="F37" s="15"/>
      <c r="G37" s="16"/>
      <c r="H37" s="16"/>
    </row>
    <row r="38" spans="1:8" ht="14.25" customHeight="1" x14ac:dyDescent="0.2">
      <c r="A38" s="10"/>
      <c r="B38" s="10"/>
      <c r="C38" s="16"/>
      <c r="D38" s="17"/>
      <c r="E38" s="16"/>
      <c r="F38" s="15"/>
      <c r="G38" s="16"/>
      <c r="H38" s="16"/>
    </row>
    <row r="39" spans="1:8" ht="14.25" customHeight="1" x14ac:dyDescent="0.2">
      <c r="A39" s="10"/>
      <c r="B39" s="10"/>
      <c r="C39" s="16"/>
      <c r="D39" s="17"/>
      <c r="E39" s="16"/>
      <c r="F39" s="15"/>
      <c r="G39" s="16"/>
      <c r="H39" s="16"/>
    </row>
    <row r="40" spans="1:8" ht="14.25" customHeight="1" x14ac:dyDescent="0.2">
      <c r="A40" s="10"/>
      <c r="B40" s="10"/>
      <c r="C40" s="16"/>
      <c r="D40" s="17"/>
      <c r="E40" s="16"/>
      <c r="F40" s="15"/>
      <c r="G40" s="16"/>
      <c r="H40" s="16"/>
    </row>
    <row r="41" spans="1:8" ht="14.25" customHeight="1" x14ac:dyDescent="0.2">
      <c r="A41" s="10"/>
      <c r="B41" s="10"/>
      <c r="C41" s="16"/>
      <c r="D41" s="17"/>
      <c r="E41" s="16"/>
      <c r="F41" s="15"/>
      <c r="G41" s="16"/>
      <c r="H41" s="16"/>
    </row>
    <row r="42" spans="1:8" ht="14.25" customHeight="1" x14ac:dyDescent="0.2">
      <c r="A42" s="10"/>
      <c r="B42" s="10"/>
      <c r="C42" s="16"/>
      <c r="D42" s="17"/>
      <c r="E42" s="16"/>
      <c r="F42" s="15"/>
      <c r="G42" s="16"/>
      <c r="H42" s="16"/>
    </row>
    <row r="43" spans="1:8" ht="14.25" customHeight="1" x14ac:dyDescent="0.2">
      <c r="A43" s="10"/>
      <c r="B43" s="10"/>
      <c r="C43" s="16"/>
      <c r="D43" s="17"/>
      <c r="E43" s="16"/>
      <c r="F43" s="15"/>
      <c r="G43" s="16"/>
      <c r="H43" s="16"/>
    </row>
    <row r="44" spans="1:8" ht="14.25" customHeight="1" x14ac:dyDescent="0.2">
      <c r="A44" s="10"/>
      <c r="B44" s="10"/>
      <c r="C44" s="16"/>
      <c r="D44" s="17"/>
      <c r="E44" s="16"/>
      <c r="F44" s="15"/>
      <c r="G44" s="16"/>
      <c r="H44" s="16"/>
    </row>
    <row r="45" spans="1:8" ht="14.25" customHeight="1" x14ac:dyDescent="0.2">
      <c r="A45" s="10"/>
      <c r="B45" s="10"/>
      <c r="C45" s="16"/>
      <c r="D45" s="17"/>
      <c r="E45" s="16"/>
      <c r="F45" s="15"/>
      <c r="G45" s="16"/>
      <c r="H45" s="16"/>
    </row>
    <row r="46" spans="1:8" ht="14.25" customHeight="1" x14ac:dyDescent="0.2">
      <c r="A46" s="10"/>
      <c r="B46" s="10"/>
      <c r="C46" s="16"/>
      <c r="D46" s="17"/>
      <c r="E46" s="16"/>
      <c r="F46" s="15"/>
      <c r="G46" s="16"/>
      <c r="H46" s="16"/>
    </row>
    <row r="47" spans="1:8" ht="14.25" customHeight="1" x14ac:dyDescent="0.2">
      <c r="A47" s="10"/>
      <c r="B47" s="10"/>
      <c r="C47" s="16"/>
      <c r="D47" s="17"/>
      <c r="E47" s="16"/>
      <c r="F47" s="15"/>
      <c r="G47" s="16"/>
      <c r="H47" s="16"/>
    </row>
    <row r="48" spans="1:8" ht="14.25" customHeight="1" x14ac:dyDescent="0.2">
      <c r="A48" s="10"/>
      <c r="B48" s="10"/>
      <c r="C48" s="16"/>
      <c r="D48" s="17"/>
      <c r="E48" s="16"/>
      <c r="F48" s="15"/>
      <c r="G48" s="16"/>
      <c r="H48" s="16"/>
    </row>
    <row r="49" spans="1:8" ht="14.25" customHeight="1" x14ac:dyDescent="0.2">
      <c r="A49" s="10"/>
      <c r="B49" s="10"/>
      <c r="C49" s="16"/>
      <c r="D49" s="18"/>
      <c r="E49" s="16"/>
      <c r="F49" s="15"/>
      <c r="G49" s="16"/>
      <c r="H49" s="16"/>
    </row>
    <row r="50" spans="1:8" ht="14.25" customHeight="1" x14ac:dyDescent="0.2">
      <c r="A50" s="10"/>
      <c r="B50" s="10"/>
      <c r="C50" s="16"/>
      <c r="D50" s="17"/>
      <c r="E50" s="16"/>
      <c r="F50" s="15"/>
      <c r="G50" s="16"/>
      <c r="H50" s="16"/>
    </row>
    <row r="51" spans="1:8" ht="14.25" customHeight="1" x14ac:dyDescent="0.2">
      <c r="A51" s="10"/>
      <c r="B51" s="10"/>
      <c r="C51" s="16"/>
      <c r="D51" s="17"/>
      <c r="E51" s="16"/>
      <c r="F51" s="15"/>
      <c r="G51" s="16"/>
      <c r="H51" s="16"/>
    </row>
    <row r="52" spans="1:8" ht="14.25" customHeight="1" x14ac:dyDescent="0.2">
      <c r="A52" s="10"/>
      <c r="B52" s="10"/>
      <c r="C52" s="16"/>
      <c r="D52" s="17"/>
      <c r="E52" s="16"/>
      <c r="F52" s="15"/>
      <c r="G52" s="16"/>
      <c r="H52" s="16"/>
    </row>
    <row r="53" spans="1:8" ht="14.25" customHeight="1" x14ac:dyDescent="0.2">
      <c r="A53" s="10"/>
      <c r="B53" s="10"/>
      <c r="C53" s="16"/>
      <c r="D53" s="17"/>
      <c r="E53" s="16"/>
      <c r="F53" s="15"/>
      <c r="G53" s="16"/>
      <c r="H53" s="16"/>
    </row>
    <row r="54" spans="1:8" ht="14.25" customHeight="1" x14ac:dyDescent="0.2">
      <c r="A54" s="10"/>
      <c r="B54" s="10"/>
      <c r="C54" s="16"/>
      <c r="D54" s="17"/>
      <c r="E54" s="16"/>
      <c r="F54" s="15"/>
      <c r="G54" s="16"/>
      <c r="H54" s="16"/>
    </row>
    <row r="55" spans="1:8" ht="14.25" customHeight="1" x14ac:dyDescent="0.2">
      <c r="A55" s="10"/>
      <c r="B55" s="10"/>
      <c r="C55" s="16"/>
      <c r="D55" s="17"/>
      <c r="E55" s="16"/>
      <c r="F55" s="15"/>
      <c r="G55" s="16"/>
      <c r="H55" s="16"/>
    </row>
    <row r="56" spans="1:8" ht="14.25" customHeight="1" x14ac:dyDescent="0.2">
      <c r="A56" s="10"/>
      <c r="B56" s="10"/>
      <c r="C56" s="16"/>
      <c r="D56" s="17"/>
      <c r="E56" s="16"/>
      <c r="F56" s="15"/>
      <c r="G56" s="16"/>
      <c r="H56" s="16"/>
    </row>
    <row r="57" spans="1:8" ht="14.25" customHeight="1" x14ac:dyDescent="0.2">
      <c r="A57" s="10"/>
      <c r="B57" s="10"/>
      <c r="C57" s="16"/>
      <c r="D57" s="17"/>
      <c r="E57" s="16"/>
      <c r="F57" s="15"/>
      <c r="G57" s="16"/>
      <c r="H57" s="16"/>
    </row>
    <row r="58" spans="1:8" ht="14.25" customHeight="1" x14ac:dyDescent="0.2">
      <c r="A58" s="10"/>
      <c r="B58" s="10"/>
      <c r="C58" s="16"/>
      <c r="D58" s="17"/>
      <c r="E58" s="16"/>
      <c r="F58" s="15"/>
      <c r="G58" s="16"/>
      <c r="H58" s="16"/>
    </row>
    <row r="59" spans="1:8" ht="14.25" customHeight="1" x14ac:dyDescent="0.2">
      <c r="A59" s="10"/>
      <c r="B59" s="10"/>
      <c r="C59" s="16"/>
      <c r="D59" s="17"/>
      <c r="E59" s="16"/>
      <c r="F59" s="15"/>
      <c r="G59" s="16"/>
      <c r="H59" s="16"/>
    </row>
    <row r="60" spans="1:8" ht="14.25" customHeight="1" x14ac:dyDescent="0.2">
      <c r="A60" s="10"/>
      <c r="B60" s="10"/>
      <c r="C60" s="16"/>
      <c r="D60" s="17"/>
      <c r="E60" s="16"/>
      <c r="F60" s="15"/>
      <c r="G60" s="16"/>
      <c r="H60" s="16"/>
    </row>
    <row r="61" spans="1:8" ht="14.25" customHeight="1" x14ac:dyDescent="0.2">
      <c r="A61" s="10"/>
      <c r="B61" s="10"/>
      <c r="C61" s="16"/>
      <c r="D61" s="17"/>
      <c r="E61" s="16"/>
      <c r="F61" s="15"/>
      <c r="G61" s="16"/>
      <c r="H61" s="16"/>
    </row>
    <row r="62" spans="1:8" ht="14.25" customHeight="1" x14ac:dyDescent="0.2">
      <c r="A62" s="10"/>
      <c r="B62" s="10"/>
      <c r="C62" s="16"/>
      <c r="D62" s="17"/>
      <c r="E62" s="16"/>
      <c r="F62" s="15"/>
      <c r="G62" s="16"/>
      <c r="H62" s="16"/>
    </row>
    <row r="63" spans="1:8" ht="14.25" customHeight="1" x14ac:dyDescent="0.2">
      <c r="A63" s="10"/>
      <c r="B63" s="10"/>
      <c r="C63" s="16"/>
      <c r="D63" s="17"/>
      <c r="E63" s="16"/>
      <c r="F63" s="15"/>
      <c r="G63" s="16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3"/>
  <dimension ref="A1:R66"/>
  <sheetViews>
    <sheetView workbookViewId="0"/>
  </sheetViews>
  <sheetFormatPr defaultColWidth="9.140625" defaultRowHeight="12.75" x14ac:dyDescent="0.2"/>
  <cols>
    <col min="1" max="1" width="18" style="9" customWidth="1"/>
    <col min="2" max="2" width="12.5703125" style="9" customWidth="1"/>
    <col min="3" max="3" width="14.28515625" style="9" customWidth="1"/>
    <col min="4" max="6" width="12.5703125" style="9" customWidth="1"/>
    <col min="7" max="7" width="13.7109375" style="9" customWidth="1"/>
    <col min="8" max="8" width="12.5703125" style="9" customWidth="1"/>
    <col min="9" max="9" width="12" style="9" customWidth="1"/>
    <col min="10" max="14" width="12.5703125" style="9" customWidth="1"/>
    <col min="15" max="15" width="10.5703125" style="9" customWidth="1"/>
    <col min="16" max="16384" width="9.140625" style="9"/>
  </cols>
  <sheetData>
    <row r="1" spans="1:5" ht="18.75" x14ac:dyDescent="0.3">
      <c r="A1" s="59" t="s">
        <v>73</v>
      </c>
      <c r="B1" s="59"/>
      <c r="C1" s="59"/>
      <c r="D1" s="59"/>
      <c r="E1" s="59"/>
    </row>
    <row r="2" spans="1:5" x14ac:dyDescent="0.2">
      <c r="A2" s="37" t="s">
        <v>74</v>
      </c>
      <c r="B2" s="49" t="s">
        <v>75</v>
      </c>
      <c r="C2" s="50" t="s">
        <v>76</v>
      </c>
      <c r="D2" s="49" t="s">
        <v>77</v>
      </c>
      <c r="E2" s="49" t="s">
        <v>78</v>
      </c>
    </row>
    <row r="3" spans="1:5" x14ac:dyDescent="0.2">
      <c r="A3" s="9" t="s">
        <v>1</v>
      </c>
      <c r="B3" s="21">
        <f t="shared" ref="B3:B13" si="0">N20</f>
        <v>308250</v>
      </c>
      <c r="C3" s="21">
        <f t="shared" ref="C3:C13" si="1">G38</f>
        <v>37702</v>
      </c>
      <c r="D3" s="21">
        <f t="shared" ref="D3:D13" si="2">O54</f>
        <v>11888.189999999999</v>
      </c>
      <c r="E3" s="22">
        <f t="shared" ref="E3:E14" si="3">SUM(B3:D3)</f>
        <v>357840.19</v>
      </c>
    </row>
    <row r="4" spans="1:5" x14ac:dyDescent="0.2">
      <c r="A4" s="9" t="s">
        <v>2</v>
      </c>
      <c r="B4" s="21">
        <f t="shared" si="0"/>
        <v>258000</v>
      </c>
      <c r="C4" s="21">
        <f t="shared" si="1"/>
        <v>36167.25</v>
      </c>
      <c r="D4" s="21">
        <f t="shared" si="2"/>
        <v>13061.34</v>
      </c>
      <c r="E4" s="22">
        <f t="shared" si="3"/>
        <v>307228.59000000003</v>
      </c>
    </row>
    <row r="5" spans="1:5" x14ac:dyDescent="0.2">
      <c r="A5" s="9" t="s">
        <v>9</v>
      </c>
      <c r="B5" s="21">
        <f t="shared" si="0"/>
        <v>266000</v>
      </c>
      <c r="C5" s="21">
        <f t="shared" si="1"/>
        <v>119875</v>
      </c>
      <c r="D5" s="21">
        <f t="shared" si="2"/>
        <v>13741.56</v>
      </c>
      <c r="E5" s="22">
        <f t="shared" si="3"/>
        <v>399616.56</v>
      </c>
    </row>
    <row r="6" spans="1:5" x14ac:dyDescent="0.2">
      <c r="A6" s="9" t="s">
        <v>10</v>
      </c>
      <c r="B6" s="21">
        <f t="shared" si="0"/>
        <v>267000</v>
      </c>
      <c r="C6" s="21">
        <f t="shared" si="1"/>
        <v>33162.5</v>
      </c>
      <c r="D6" s="21">
        <f t="shared" si="2"/>
        <v>14866.965</v>
      </c>
      <c r="E6" s="22">
        <f t="shared" si="3"/>
        <v>315029.46500000003</v>
      </c>
    </row>
    <row r="7" spans="1:5" x14ac:dyDescent="0.2">
      <c r="A7" s="9" t="s">
        <v>6</v>
      </c>
      <c r="B7" s="21">
        <f t="shared" si="0"/>
        <v>256500</v>
      </c>
      <c r="C7" s="21">
        <f t="shared" si="1"/>
        <v>39026.75</v>
      </c>
      <c r="D7" s="21">
        <f t="shared" si="2"/>
        <v>15657.525</v>
      </c>
      <c r="E7" s="22">
        <f t="shared" si="3"/>
        <v>311184.27500000002</v>
      </c>
    </row>
    <row r="8" spans="1:5" x14ac:dyDescent="0.2">
      <c r="A8" s="9" t="s">
        <v>7</v>
      </c>
      <c r="B8" s="21">
        <f t="shared" si="0"/>
        <v>254250</v>
      </c>
      <c r="C8" s="21">
        <f t="shared" si="1"/>
        <v>41046.25</v>
      </c>
      <c r="D8" s="21">
        <f t="shared" si="2"/>
        <v>13325.67</v>
      </c>
      <c r="E8" s="22">
        <f t="shared" si="3"/>
        <v>308621.92</v>
      </c>
    </row>
    <row r="9" spans="1:5" x14ac:dyDescent="0.2">
      <c r="A9" s="9" t="s">
        <v>8</v>
      </c>
      <c r="B9" s="21">
        <f t="shared" si="0"/>
        <v>234000</v>
      </c>
      <c r="C9" s="21">
        <f t="shared" si="1"/>
        <v>31298.75</v>
      </c>
      <c r="D9" s="21">
        <f t="shared" si="2"/>
        <v>11386.35</v>
      </c>
      <c r="E9" s="22">
        <f t="shared" si="3"/>
        <v>276685.09999999998</v>
      </c>
    </row>
    <row r="10" spans="1:5" x14ac:dyDescent="0.2">
      <c r="A10" s="9" t="s">
        <v>0</v>
      </c>
      <c r="B10" s="21">
        <f t="shared" si="0"/>
        <v>276000</v>
      </c>
      <c r="C10" s="21">
        <f t="shared" si="1"/>
        <v>26190.5</v>
      </c>
      <c r="D10" s="21">
        <f t="shared" si="2"/>
        <v>16050.24</v>
      </c>
      <c r="E10" s="22">
        <f t="shared" si="3"/>
        <v>318240.74</v>
      </c>
    </row>
    <row r="11" spans="1:5" x14ac:dyDescent="0.2">
      <c r="A11" s="9" t="s">
        <v>4</v>
      </c>
      <c r="B11" s="21">
        <f t="shared" si="0"/>
        <v>286500</v>
      </c>
      <c r="C11" s="21">
        <f t="shared" si="1"/>
        <v>43741.25</v>
      </c>
      <c r="D11" s="21">
        <f t="shared" si="2"/>
        <v>14780.205</v>
      </c>
      <c r="E11" s="22">
        <f t="shared" si="3"/>
        <v>345021.45500000002</v>
      </c>
    </row>
    <row r="12" spans="1:5" x14ac:dyDescent="0.2">
      <c r="A12" s="9" t="s">
        <v>5</v>
      </c>
      <c r="B12" s="21">
        <f t="shared" si="0"/>
        <v>270000</v>
      </c>
      <c r="C12" s="21">
        <f t="shared" si="1"/>
        <v>39327.75</v>
      </c>
      <c r="D12" s="21">
        <f t="shared" si="2"/>
        <v>12261.24</v>
      </c>
      <c r="E12" s="22">
        <f t="shared" si="3"/>
        <v>321588.99</v>
      </c>
    </row>
    <row r="13" spans="1:5" x14ac:dyDescent="0.2">
      <c r="A13" s="9" t="s">
        <v>3</v>
      </c>
      <c r="B13" s="21">
        <f t="shared" si="0"/>
        <v>268500</v>
      </c>
      <c r="C13" s="21">
        <f t="shared" si="1"/>
        <v>43771</v>
      </c>
      <c r="D13" s="21">
        <f t="shared" si="2"/>
        <v>15154.65</v>
      </c>
      <c r="E13" s="22">
        <f t="shared" si="3"/>
        <v>327425.65000000002</v>
      </c>
    </row>
    <row r="14" spans="1:5" ht="13.5" thickBot="1" x14ac:dyDescent="0.25">
      <c r="A14" s="23" t="s">
        <v>78</v>
      </c>
      <c r="B14" s="24">
        <f>SUM(B3:B13)</f>
        <v>2945000</v>
      </c>
      <c r="C14" s="24">
        <f>SUM(C3:C13)</f>
        <v>491309</v>
      </c>
      <c r="D14" s="24">
        <f>SUM(D3:D13)</f>
        <v>152173.935</v>
      </c>
      <c r="E14" s="24">
        <f t="shared" si="3"/>
        <v>3588482.9350000001</v>
      </c>
    </row>
    <row r="15" spans="1:5" ht="13.5" thickTop="1" x14ac:dyDescent="0.2"/>
    <row r="18" spans="1:14" ht="18.75" x14ac:dyDescent="0.3">
      <c r="A18" s="59" t="s">
        <v>79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1:14" x14ac:dyDescent="0.2">
      <c r="A19" s="37" t="s">
        <v>74</v>
      </c>
      <c r="B19" s="49" t="s">
        <v>80</v>
      </c>
      <c r="C19" s="49" t="s">
        <v>81</v>
      </c>
      <c r="D19" s="49" t="s">
        <v>82</v>
      </c>
      <c r="E19" s="49" t="s">
        <v>83</v>
      </c>
      <c r="F19" s="49" t="s">
        <v>84</v>
      </c>
      <c r="G19" s="49" t="s">
        <v>85</v>
      </c>
      <c r="H19" s="49" t="s">
        <v>86</v>
      </c>
      <c r="I19" s="49" t="s">
        <v>87</v>
      </c>
      <c r="J19" s="49" t="s">
        <v>88</v>
      </c>
      <c r="K19" s="49" t="s">
        <v>89</v>
      </c>
      <c r="L19" s="49" t="s">
        <v>90</v>
      </c>
      <c r="M19" s="49" t="s">
        <v>91</v>
      </c>
      <c r="N19" s="49" t="s">
        <v>92</v>
      </c>
    </row>
    <row r="20" spans="1:14" x14ac:dyDescent="0.2">
      <c r="A20" s="9" t="s">
        <v>1</v>
      </c>
      <c r="B20" s="21">
        <v>25500</v>
      </c>
      <c r="C20" s="21">
        <v>25500</v>
      </c>
      <c r="D20" s="21">
        <v>25500</v>
      </c>
      <c r="E20" s="21">
        <v>25750</v>
      </c>
      <c r="F20" s="21">
        <v>25750</v>
      </c>
      <c r="G20" s="21">
        <v>25750</v>
      </c>
      <c r="H20" s="21">
        <v>25750</v>
      </c>
      <c r="I20" s="21">
        <v>25750</v>
      </c>
      <c r="J20" s="21">
        <v>25750</v>
      </c>
      <c r="K20" s="21">
        <v>25750</v>
      </c>
      <c r="L20" s="21">
        <v>25750</v>
      </c>
      <c r="M20" s="21">
        <v>25750</v>
      </c>
      <c r="N20" s="22">
        <f t="shared" ref="N20:N31" si="4">SUM(B20:M20)</f>
        <v>308250</v>
      </c>
    </row>
    <row r="21" spans="1:14" x14ac:dyDescent="0.2">
      <c r="A21" s="9" t="s">
        <v>2</v>
      </c>
      <c r="B21" s="21">
        <v>20000</v>
      </c>
      <c r="C21" s="21">
        <v>20000</v>
      </c>
      <c r="D21" s="21">
        <v>20000</v>
      </c>
      <c r="E21" s="21">
        <v>22000</v>
      </c>
      <c r="F21" s="21">
        <v>22000</v>
      </c>
      <c r="G21" s="21">
        <v>22000</v>
      </c>
      <c r="H21" s="21">
        <v>22000</v>
      </c>
      <c r="I21" s="21">
        <v>22000</v>
      </c>
      <c r="J21" s="21">
        <v>22000</v>
      </c>
      <c r="K21" s="21">
        <v>22000</v>
      </c>
      <c r="L21" s="21">
        <v>22000</v>
      </c>
      <c r="M21" s="21">
        <v>22000</v>
      </c>
      <c r="N21" s="22">
        <f t="shared" si="4"/>
        <v>258000</v>
      </c>
    </row>
    <row r="22" spans="1:14" x14ac:dyDescent="0.2">
      <c r="A22" s="9" t="s">
        <v>9</v>
      </c>
      <c r="B22" s="21">
        <v>21000</v>
      </c>
      <c r="C22" s="21">
        <v>21000</v>
      </c>
      <c r="D22" s="21">
        <v>21000</v>
      </c>
      <c r="E22" s="21">
        <v>21000</v>
      </c>
      <c r="F22" s="21">
        <v>21000</v>
      </c>
      <c r="G22" s="21">
        <v>21000</v>
      </c>
      <c r="H22" s="21">
        <v>21000</v>
      </c>
      <c r="I22" s="21">
        <v>21000</v>
      </c>
      <c r="J22" s="21">
        <v>24500</v>
      </c>
      <c r="K22" s="21">
        <v>24500</v>
      </c>
      <c r="L22" s="21">
        <v>24500</v>
      </c>
      <c r="M22" s="21">
        <v>24500</v>
      </c>
      <c r="N22" s="22">
        <f t="shared" si="4"/>
        <v>266000</v>
      </c>
    </row>
    <row r="23" spans="1:14" x14ac:dyDescent="0.2">
      <c r="A23" s="9" t="s">
        <v>10</v>
      </c>
      <c r="B23" s="21">
        <v>22000</v>
      </c>
      <c r="C23" s="21">
        <v>22000</v>
      </c>
      <c r="D23" s="21">
        <v>22000</v>
      </c>
      <c r="E23" s="21">
        <v>22000</v>
      </c>
      <c r="F23" s="21">
        <v>22000</v>
      </c>
      <c r="G23" s="21">
        <v>22000</v>
      </c>
      <c r="H23" s="21">
        <v>22500</v>
      </c>
      <c r="I23" s="21">
        <v>22500</v>
      </c>
      <c r="J23" s="21">
        <v>22500</v>
      </c>
      <c r="K23" s="21">
        <v>22500</v>
      </c>
      <c r="L23" s="21">
        <v>22500</v>
      </c>
      <c r="M23" s="21">
        <v>22500</v>
      </c>
      <c r="N23" s="22">
        <f t="shared" si="4"/>
        <v>267000</v>
      </c>
    </row>
    <row r="24" spans="1:14" x14ac:dyDescent="0.2">
      <c r="A24" s="9" t="s">
        <v>6</v>
      </c>
      <c r="B24" s="21">
        <v>20000</v>
      </c>
      <c r="C24" s="21">
        <v>20000</v>
      </c>
      <c r="D24" s="21">
        <v>20000</v>
      </c>
      <c r="E24" s="21">
        <v>20000</v>
      </c>
      <c r="F24" s="21">
        <v>20000</v>
      </c>
      <c r="G24" s="21">
        <v>20000</v>
      </c>
      <c r="H24" s="21">
        <v>22750</v>
      </c>
      <c r="I24" s="21">
        <v>22750</v>
      </c>
      <c r="J24" s="21">
        <v>22750</v>
      </c>
      <c r="K24" s="21">
        <v>22750</v>
      </c>
      <c r="L24" s="21">
        <v>22750</v>
      </c>
      <c r="M24" s="21">
        <v>22750</v>
      </c>
      <c r="N24" s="22">
        <f t="shared" si="4"/>
        <v>256500</v>
      </c>
    </row>
    <row r="25" spans="1:14" x14ac:dyDescent="0.2">
      <c r="A25" s="9" t="s">
        <v>7</v>
      </c>
      <c r="B25" s="21">
        <v>19500</v>
      </c>
      <c r="C25" s="21">
        <v>19500</v>
      </c>
      <c r="D25" s="21">
        <v>19500</v>
      </c>
      <c r="E25" s="21">
        <v>21750</v>
      </c>
      <c r="F25" s="21">
        <v>21750</v>
      </c>
      <c r="G25" s="21">
        <v>21750</v>
      </c>
      <c r="H25" s="21">
        <v>21750</v>
      </c>
      <c r="I25" s="21">
        <v>21750</v>
      </c>
      <c r="J25" s="21">
        <v>21750</v>
      </c>
      <c r="K25" s="21">
        <v>21750</v>
      </c>
      <c r="L25" s="21">
        <v>21750</v>
      </c>
      <c r="M25" s="21">
        <v>21750</v>
      </c>
      <c r="N25" s="22">
        <f t="shared" si="4"/>
        <v>254250</v>
      </c>
    </row>
    <row r="26" spans="1:14" x14ac:dyDescent="0.2">
      <c r="A26" s="9" t="s">
        <v>8</v>
      </c>
      <c r="B26" s="21">
        <v>18000</v>
      </c>
      <c r="C26" s="21">
        <v>18000</v>
      </c>
      <c r="D26" s="21">
        <v>18000</v>
      </c>
      <c r="E26" s="21">
        <v>18000</v>
      </c>
      <c r="F26" s="21">
        <v>18000</v>
      </c>
      <c r="G26" s="21">
        <v>18000</v>
      </c>
      <c r="H26" s="21">
        <v>21000</v>
      </c>
      <c r="I26" s="21">
        <v>21000</v>
      </c>
      <c r="J26" s="21">
        <v>21000</v>
      </c>
      <c r="K26" s="21">
        <v>21000</v>
      </c>
      <c r="L26" s="21">
        <v>21000</v>
      </c>
      <c r="M26" s="21">
        <v>21000</v>
      </c>
      <c r="N26" s="22">
        <f t="shared" si="4"/>
        <v>234000</v>
      </c>
    </row>
    <row r="27" spans="1:14" x14ac:dyDescent="0.2">
      <c r="A27" s="9" t="s">
        <v>0</v>
      </c>
      <c r="B27" s="21">
        <v>23000</v>
      </c>
      <c r="C27" s="21">
        <v>23000</v>
      </c>
      <c r="D27" s="21">
        <v>23000</v>
      </c>
      <c r="E27" s="21">
        <v>23000</v>
      </c>
      <c r="F27" s="21">
        <v>23000</v>
      </c>
      <c r="G27" s="21">
        <v>23000</v>
      </c>
      <c r="H27" s="21">
        <v>23000</v>
      </c>
      <c r="I27" s="21">
        <v>23000</v>
      </c>
      <c r="J27" s="21">
        <v>23000</v>
      </c>
      <c r="K27" s="21">
        <v>23000</v>
      </c>
      <c r="L27" s="21">
        <v>23000</v>
      </c>
      <c r="M27" s="21">
        <v>23000</v>
      </c>
      <c r="N27" s="22">
        <f t="shared" si="4"/>
        <v>276000</v>
      </c>
    </row>
    <row r="28" spans="1:14" x14ac:dyDescent="0.2">
      <c r="A28" s="9" t="s">
        <v>4</v>
      </c>
      <c r="B28" s="21">
        <v>22000</v>
      </c>
      <c r="C28" s="21">
        <v>22000</v>
      </c>
      <c r="D28" s="21">
        <v>22000</v>
      </c>
      <c r="E28" s="21">
        <v>24500</v>
      </c>
      <c r="F28" s="21">
        <v>24500</v>
      </c>
      <c r="G28" s="21">
        <v>24500</v>
      </c>
      <c r="H28" s="21">
        <v>24500</v>
      </c>
      <c r="I28" s="21">
        <v>24500</v>
      </c>
      <c r="J28" s="21">
        <v>24500</v>
      </c>
      <c r="K28" s="21">
        <v>24500</v>
      </c>
      <c r="L28" s="21">
        <v>24500</v>
      </c>
      <c r="M28" s="21">
        <v>24500</v>
      </c>
      <c r="N28" s="22">
        <f t="shared" si="4"/>
        <v>286500</v>
      </c>
    </row>
    <row r="29" spans="1:14" x14ac:dyDescent="0.2">
      <c r="A29" s="9" t="s">
        <v>5</v>
      </c>
      <c r="B29" s="21">
        <v>22500</v>
      </c>
      <c r="C29" s="21">
        <v>22500</v>
      </c>
      <c r="D29" s="21">
        <v>22500</v>
      </c>
      <c r="E29" s="21">
        <v>22500</v>
      </c>
      <c r="F29" s="21">
        <v>22500</v>
      </c>
      <c r="G29" s="21">
        <v>22500</v>
      </c>
      <c r="H29" s="21">
        <v>22500</v>
      </c>
      <c r="I29" s="21">
        <v>22500</v>
      </c>
      <c r="J29" s="21">
        <v>22500</v>
      </c>
      <c r="K29" s="21">
        <v>22500</v>
      </c>
      <c r="L29" s="21">
        <v>22500</v>
      </c>
      <c r="M29" s="21">
        <v>22500</v>
      </c>
      <c r="N29" s="22">
        <f t="shared" si="4"/>
        <v>270000</v>
      </c>
    </row>
    <row r="30" spans="1:14" x14ac:dyDescent="0.2">
      <c r="A30" s="9" t="s">
        <v>3</v>
      </c>
      <c r="B30" s="21">
        <v>21500</v>
      </c>
      <c r="C30" s="21">
        <v>21500</v>
      </c>
      <c r="D30" s="21">
        <v>21500</v>
      </c>
      <c r="E30" s="21">
        <v>21500</v>
      </c>
      <c r="F30" s="21">
        <v>21500</v>
      </c>
      <c r="G30" s="21">
        <v>23000</v>
      </c>
      <c r="H30" s="21">
        <v>23000</v>
      </c>
      <c r="I30" s="21">
        <v>23000</v>
      </c>
      <c r="J30" s="21">
        <v>23000</v>
      </c>
      <c r="K30" s="21">
        <v>23000</v>
      </c>
      <c r="L30" s="21">
        <v>23000</v>
      </c>
      <c r="M30" s="21">
        <v>23000</v>
      </c>
      <c r="N30" s="22">
        <f t="shared" si="4"/>
        <v>268500</v>
      </c>
    </row>
    <row r="31" spans="1:14" ht="13.5" thickBot="1" x14ac:dyDescent="0.25">
      <c r="A31" s="23" t="s">
        <v>93</v>
      </c>
      <c r="B31" s="24">
        <f t="shared" ref="B31:M31" si="5">SUM(B20:B30)</f>
        <v>235000</v>
      </c>
      <c r="C31" s="24">
        <f t="shared" si="5"/>
        <v>235000</v>
      </c>
      <c r="D31" s="24">
        <f t="shared" si="5"/>
        <v>235000</v>
      </c>
      <c r="E31" s="24">
        <f t="shared" si="5"/>
        <v>242000</v>
      </c>
      <c r="F31" s="24">
        <f t="shared" si="5"/>
        <v>242000</v>
      </c>
      <c r="G31" s="24">
        <f t="shared" si="5"/>
        <v>243500</v>
      </c>
      <c r="H31" s="24">
        <f t="shared" si="5"/>
        <v>249750</v>
      </c>
      <c r="I31" s="24">
        <f t="shared" si="5"/>
        <v>249750</v>
      </c>
      <c r="J31" s="24">
        <f t="shared" si="5"/>
        <v>253250</v>
      </c>
      <c r="K31" s="24">
        <f t="shared" si="5"/>
        <v>253250</v>
      </c>
      <c r="L31" s="24">
        <f t="shared" si="5"/>
        <v>253250</v>
      </c>
      <c r="M31" s="24">
        <f t="shared" si="5"/>
        <v>253250</v>
      </c>
      <c r="N31" s="24">
        <f t="shared" si="4"/>
        <v>2945000</v>
      </c>
    </row>
    <row r="32" spans="1:14" ht="13.5" thickTop="1" x14ac:dyDescent="0.2"/>
    <row r="36" spans="1:10" ht="18.75" x14ac:dyDescent="0.3">
      <c r="A36" s="59" t="s">
        <v>94</v>
      </c>
      <c r="B36" s="59"/>
      <c r="C36" s="59"/>
      <c r="D36" s="59"/>
      <c r="E36" s="59"/>
      <c r="F36" s="59"/>
      <c r="G36" s="59"/>
    </row>
    <row r="37" spans="1:10" ht="13.5" thickBot="1" x14ac:dyDescent="0.25">
      <c r="A37" s="38" t="s">
        <v>74</v>
      </c>
      <c r="B37" s="38" t="s">
        <v>95</v>
      </c>
      <c r="C37" s="38" t="s">
        <v>96</v>
      </c>
      <c r="D37" s="51" t="s">
        <v>97</v>
      </c>
      <c r="E37" s="51" t="s">
        <v>98</v>
      </c>
      <c r="F37" s="51" t="s">
        <v>99</v>
      </c>
      <c r="G37" s="51" t="s">
        <v>78</v>
      </c>
      <c r="I37" s="61" t="s">
        <v>100</v>
      </c>
      <c r="J37" s="61"/>
    </row>
    <row r="38" spans="1:10" x14ac:dyDescent="0.2">
      <c r="A38" s="9" t="s">
        <v>1</v>
      </c>
      <c r="B38" s="9" t="s">
        <v>101</v>
      </c>
      <c r="C38" s="9" t="s">
        <v>102</v>
      </c>
      <c r="D38" s="25">
        <v>15.8</v>
      </c>
      <c r="E38" s="21">
        <v>21544</v>
      </c>
      <c r="F38" s="21">
        <f>E38/D38*$J$38</f>
        <v>14658.101265822785</v>
      </c>
      <c r="G38" s="21">
        <f t="shared" ref="G38:G48" si="6">E38*$J$41</f>
        <v>37702</v>
      </c>
      <c r="I38" s="26" t="s">
        <v>102</v>
      </c>
      <c r="J38" s="27">
        <v>10.75</v>
      </c>
    </row>
    <row r="39" spans="1:10" x14ac:dyDescent="0.2">
      <c r="A39" s="9" t="s">
        <v>2</v>
      </c>
      <c r="B39" s="9" t="s">
        <v>103</v>
      </c>
      <c r="C39" s="9" t="s">
        <v>102</v>
      </c>
      <c r="D39" s="25">
        <v>14.9</v>
      </c>
      <c r="E39" s="21">
        <v>20667</v>
      </c>
      <c r="F39" s="21">
        <f>E39/D39*$J$38</f>
        <v>14910.755033557047</v>
      </c>
      <c r="G39" s="21">
        <f t="shared" si="6"/>
        <v>36167.25</v>
      </c>
      <c r="I39" s="26" t="s">
        <v>104</v>
      </c>
      <c r="J39" s="27">
        <v>8.44</v>
      </c>
    </row>
    <row r="40" spans="1:10" x14ac:dyDescent="0.2">
      <c r="A40" s="9" t="s">
        <v>9</v>
      </c>
      <c r="B40" s="9" t="s">
        <v>105</v>
      </c>
      <c r="C40" s="9" t="s">
        <v>102</v>
      </c>
      <c r="D40" s="25">
        <v>14.3</v>
      </c>
      <c r="E40" s="21">
        <v>68500</v>
      </c>
      <c r="F40" s="21">
        <f>E40/D40*$J$38</f>
        <v>51494.755244755244</v>
      </c>
      <c r="G40" s="21">
        <f t="shared" si="6"/>
        <v>119875</v>
      </c>
    </row>
    <row r="41" spans="1:10" x14ac:dyDescent="0.2">
      <c r="A41" s="9" t="s">
        <v>10</v>
      </c>
      <c r="B41" s="9" t="s">
        <v>106</v>
      </c>
      <c r="C41" s="9" t="s">
        <v>102</v>
      </c>
      <c r="D41" s="25">
        <v>14</v>
      </c>
      <c r="E41" s="21">
        <v>18950</v>
      </c>
      <c r="F41" s="21">
        <f>E41/D41*$J$38</f>
        <v>14550.892857142859</v>
      </c>
      <c r="G41" s="21">
        <f t="shared" si="6"/>
        <v>33162.5</v>
      </c>
      <c r="I41" s="26" t="s">
        <v>107</v>
      </c>
      <c r="J41" s="28">
        <v>1.75</v>
      </c>
    </row>
    <row r="42" spans="1:10" x14ac:dyDescent="0.2">
      <c r="A42" s="9" t="s">
        <v>6</v>
      </c>
      <c r="B42" s="9" t="s">
        <v>108</v>
      </c>
      <c r="C42" s="9" t="s">
        <v>104</v>
      </c>
      <c r="D42" s="25">
        <v>20.8</v>
      </c>
      <c r="E42" s="21">
        <v>22301</v>
      </c>
      <c r="F42" s="21">
        <f t="shared" ref="F42:F48" si="7">E42/D42*$J$39</f>
        <v>9049.0596153846145</v>
      </c>
      <c r="G42" s="21">
        <f t="shared" si="6"/>
        <v>39026.75</v>
      </c>
    </row>
    <row r="43" spans="1:10" x14ac:dyDescent="0.2">
      <c r="A43" s="9" t="s">
        <v>7</v>
      </c>
      <c r="B43" s="9" t="s">
        <v>108</v>
      </c>
      <c r="C43" s="9" t="s">
        <v>104</v>
      </c>
      <c r="D43" s="25">
        <v>20.3</v>
      </c>
      <c r="E43" s="21">
        <v>23455</v>
      </c>
      <c r="F43" s="21">
        <f t="shared" si="7"/>
        <v>9751.7339901477826</v>
      </c>
      <c r="G43" s="21">
        <f t="shared" si="6"/>
        <v>41046.25</v>
      </c>
    </row>
    <row r="44" spans="1:10" x14ac:dyDescent="0.2">
      <c r="A44" s="9" t="s">
        <v>8</v>
      </c>
      <c r="B44" s="9" t="s">
        <v>105</v>
      </c>
      <c r="C44" s="9" t="s">
        <v>104</v>
      </c>
      <c r="D44" s="25">
        <v>19.899999999999999</v>
      </c>
      <c r="E44" s="21">
        <v>17885</v>
      </c>
      <c r="F44" s="21">
        <f t="shared" si="7"/>
        <v>7585.3969849246232</v>
      </c>
      <c r="G44" s="21">
        <f t="shared" si="6"/>
        <v>31298.75</v>
      </c>
    </row>
    <row r="45" spans="1:10" x14ac:dyDescent="0.2">
      <c r="A45" s="9" t="s">
        <v>0</v>
      </c>
      <c r="B45" s="9" t="s">
        <v>106</v>
      </c>
      <c r="C45" s="9" t="s">
        <v>104</v>
      </c>
      <c r="D45" s="25">
        <v>21.1</v>
      </c>
      <c r="E45" s="21">
        <v>14966</v>
      </c>
      <c r="F45" s="21">
        <f t="shared" si="7"/>
        <v>5986.3999999999987</v>
      </c>
      <c r="G45" s="21">
        <f t="shared" si="6"/>
        <v>26190.5</v>
      </c>
    </row>
    <row r="46" spans="1:10" x14ac:dyDescent="0.2">
      <c r="A46" s="9" t="s">
        <v>4</v>
      </c>
      <c r="B46" s="9" t="s">
        <v>101</v>
      </c>
      <c r="C46" s="9" t="s">
        <v>104</v>
      </c>
      <c r="D46" s="25">
        <v>22.3</v>
      </c>
      <c r="E46" s="21">
        <v>24995</v>
      </c>
      <c r="F46" s="21">
        <f t="shared" si="7"/>
        <v>9459.9910313901328</v>
      </c>
      <c r="G46" s="21">
        <f t="shared" si="6"/>
        <v>43741.25</v>
      </c>
    </row>
    <row r="47" spans="1:10" x14ac:dyDescent="0.2">
      <c r="A47" s="9" t="s">
        <v>5</v>
      </c>
      <c r="B47" s="9" t="s">
        <v>108</v>
      </c>
      <c r="C47" s="9" t="s">
        <v>104</v>
      </c>
      <c r="D47" s="25">
        <v>21.3</v>
      </c>
      <c r="E47" s="21">
        <v>22473</v>
      </c>
      <c r="F47" s="21">
        <f t="shared" si="7"/>
        <v>8904.7943661971822</v>
      </c>
      <c r="G47" s="21">
        <f t="shared" si="6"/>
        <v>39327.75</v>
      </c>
    </row>
    <row r="48" spans="1:10" x14ac:dyDescent="0.2">
      <c r="A48" s="9" t="s">
        <v>3</v>
      </c>
      <c r="B48" s="9" t="s">
        <v>109</v>
      </c>
      <c r="C48" s="9" t="s">
        <v>104</v>
      </c>
      <c r="D48" s="25">
        <v>18.600000000000001</v>
      </c>
      <c r="E48" s="21">
        <v>25012</v>
      </c>
      <c r="F48" s="21">
        <f t="shared" si="7"/>
        <v>11349.531182795696</v>
      </c>
      <c r="G48" s="21">
        <f t="shared" si="6"/>
        <v>43771</v>
      </c>
    </row>
    <row r="49" spans="1:18" ht="13.5" thickBot="1" x14ac:dyDescent="0.25">
      <c r="A49" s="23" t="s">
        <v>78</v>
      </c>
      <c r="B49" s="29"/>
      <c r="C49" s="29"/>
      <c r="D49" s="30"/>
      <c r="E49" s="24">
        <f>SUM(E38:E48)</f>
        <v>280748</v>
      </c>
      <c r="F49" s="24">
        <f>SUM(F38:F48)</f>
        <v>157701.41157211797</v>
      </c>
      <c r="G49" s="24">
        <f>SUM(G38:G48)</f>
        <v>491309</v>
      </c>
    </row>
    <row r="50" spans="1:18" ht="13.5" thickTop="1" x14ac:dyDescent="0.2">
      <c r="G50" s="20"/>
    </row>
    <row r="51" spans="1:18" x14ac:dyDescent="0.2">
      <c r="G51" s="20"/>
    </row>
    <row r="52" spans="1:18" ht="18.75" x14ac:dyDescent="0.3">
      <c r="A52" s="60" t="s">
        <v>110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1:18" x14ac:dyDescent="0.2">
      <c r="A53" s="37" t="s">
        <v>74</v>
      </c>
      <c r="B53" s="49" t="s">
        <v>80</v>
      </c>
      <c r="C53" s="49" t="s">
        <v>81</v>
      </c>
      <c r="D53" s="49" t="s">
        <v>82</v>
      </c>
      <c r="E53" s="49" t="s">
        <v>83</v>
      </c>
      <c r="F53" s="49" t="s">
        <v>84</v>
      </c>
      <c r="G53" s="49" t="s">
        <v>85</v>
      </c>
      <c r="H53" s="49" t="s">
        <v>86</v>
      </c>
      <c r="I53" s="49" t="s">
        <v>87</v>
      </c>
      <c r="J53" s="49" t="s">
        <v>88</v>
      </c>
      <c r="K53" s="49" t="s">
        <v>89</v>
      </c>
      <c r="L53" s="49" t="s">
        <v>90</v>
      </c>
      <c r="M53" s="49" t="s">
        <v>91</v>
      </c>
      <c r="N53" s="49" t="s">
        <v>111</v>
      </c>
      <c r="O53" s="49" t="s">
        <v>77</v>
      </c>
      <c r="R53" s="26" t="s">
        <v>77</v>
      </c>
    </row>
    <row r="54" spans="1:18" x14ac:dyDescent="0.2">
      <c r="A54" s="31" t="s">
        <v>1</v>
      </c>
      <c r="B54" s="21">
        <v>25400</v>
      </c>
      <c r="C54" s="21">
        <v>41907</v>
      </c>
      <c r="D54" s="21">
        <v>27971</v>
      </c>
      <c r="E54" s="21">
        <v>12624</v>
      </c>
      <c r="F54" s="21">
        <v>17290</v>
      </c>
      <c r="G54" s="21">
        <v>13050</v>
      </c>
      <c r="H54" s="21">
        <v>5853</v>
      </c>
      <c r="I54" s="21">
        <v>20905</v>
      </c>
      <c r="J54" s="21">
        <v>43920</v>
      </c>
      <c r="K54" s="21">
        <v>7920</v>
      </c>
      <c r="L54" s="21">
        <v>31344</v>
      </c>
      <c r="M54" s="21">
        <v>15998</v>
      </c>
      <c r="N54" s="21">
        <f t="shared" ref="N54:N64" si="8">SUM(B54:M54)</f>
        <v>264182</v>
      </c>
      <c r="O54" s="22">
        <f t="shared" ref="O54:O64" si="9">N54*$R$54</f>
        <v>11888.189999999999</v>
      </c>
      <c r="R54" s="32">
        <v>4.4999999999999998E-2</v>
      </c>
    </row>
    <row r="55" spans="1:18" x14ac:dyDescent="0.2">
      <c r="A55" s="31" t="s">
        <v>2</v>
      </c>
      <c r="B55" s="21">
        <v>17999</v>
      </c>
      <c r="C55" s="21">
        <v>24265</v>
      </c>
      <c r="D55" s="21">
        <v>44098</v>
      </c>
      <c r="E55" s="21">
        <v>19845</v>
      </c>
      <c r="F55" s="21">
        <v>11191</v>
      </c>
      <c r="G55" s="21">
        <v>10604</v>
      </c>
      <c r="H55" s="21">
        <v>32798</v>
      </c>
      <c r="I55" s="21">
        <v>18110</v>
      </c>
      <c r="J55" s="21">
        <v>41141</v>
      </c>
      <c r="K55" s="21">
        <v>11685</v>
      </c>
      <c r="L55" s="21">
        <v>30002</v>
      </c>
      <c r="M55" s="21">
        <v>28514</v>
      </c>
      <c r="N55" s="21">
        <f t="shared" si="8"/>
        <v>290252</v>
      </c>
      <c r="O55" s="22">
        <f t="shared" si="9"/>
        <v>13061.34</v>
      </c>
    </row>
    <row r="56" spans="1:18" x14ac:dyDescent="0.2">
      <c r="A56" s="31" t="s">
        <v>9</v>
      </c>
      <c r="B56" s="21">
        <v>2276</v>
      </c>
      <c r="C56" s="21">
        <v>47269</v>
      </c>
      <c r="D56" s="21">
        <v>30611</v>
      </c>
      <c r="E56" s="21">
        <v>23392</v>
      </c>
      <c r="F56" s="21">
        <v>35917</v>
      </c>
      <c r="G56" s="21">
        <v>30263</v>
      </c>
      <c r="H56" s="21">
        <v>9899</v>
      </c>
      <c r="I56" s="21">
        <v>11342</v>
      </c>
      <c r="J56" s="21">
        <v>48199</v>
      </c>
      <c r="K56" s="21">
        <v>37061</v>
      </c>
      <c r="L56" s="21">
        <v>8841</v>
      </c>
      <c r="M56" s="21">
        <v>20298</v>
      </c>
      <c r="N56" s="21">
        <f t="shared" si="8"/>
        <v>305368</v>
      </c>
      <c r="O56" s="22">
        <f t="shared" si="9"/>
        <v>13741.56</v>
      </c>
    </row>
    <row r="57" spans="1:18" x14ac:dyDescent="0.2">
      <c r="A57" s="31" t="s">
        <v>10</v>
      </c>
      <c r="B57" s="21">
        <v>43909</v>
      </c>
      <c r="C57" s="21">
        <v>22678</v>
      </c>
      <c r="D57" s="21">
        <v>4600</v>
      </c>
      <c r="E57" s="21">
        <v>19772</v>
      </c>
      <c r="F57" s="21">
        <v>37685</v>
      </c>
      <c r="G57" s="21">
        <v>18035</v>
      </c>
      <c r="H57" s="21">
        <v>34240</v>
      </c>
      <c r="I57" s="21">
        <v>45682</v>
      </c>
      <c r="J57" s="21">
        <v>13382</v>
      </c>
      <c r="K57" s="21">
        <v>45027</v>
      </c>
      <c r="L57" s="21">
        <v>35447</v>
      </c>
      <c r="M57" s="21">
        <v>9920</v>
      </c>
      <c r="N57" s="21">
        <f t="shared" si="8"/>
        <v>330377</v>
      </c>
      <c r="O57" s="22">
        <f t="shared" si="9"/>
        <v>14866.965</v>
      </c>
    </row>
    <row r="58" spans="1:18" x14ac:dyDescent="0.2">
      <c r="A58" s="31" t="s">
        <v>6</v>
      </c>
      <c r="B58" s="21">
        <v>44616</v>
      </c>
      <c r="C58" s="21">
        <v>30006</v>
      </c>
      <c r="D58" s="21">
        <v>34093</v>
      </c>
      <c r="E58" s="21">
        <v>26316</v>
      </c>
      <c r="F58" s="21">
        <v>19976</v>
      </c>
      <c r="G58" s="21">
        <v>32577</v>
      </c>
      <c r="H58" s="21">
        <v>43786</v>
      </c>
      <c r="I58" s="21">
        <v>22751</v>
      </c>
      <c r="J58" s="21">
        <v>32880</v>
      </c>
      <c r="K58" s="21">
        <v>47539</v>
      </c>
      <c r="L58" s="21">
        <v>5029</v>
      </c>
      <c r="M58" s="21">
        <v>8376</v>
      </c>
      <c r="N58" s="21">
        <f t="shared" si="8"/>
        <v>347945</v>
      </c>
      <c r="O58" s="22">
        <f t="shared" si="9"/>
        <v>15657.525</v>
      </c>
    </row>
    <row r="59" spans="1:18" x14ac:dyDescent="0.2">
      <c r="A59" s="31" t="s">
        <v>7</v>
      </c>
      <c r="B59" s="21">
        <v>38992</v>
      </c>
      <c r="C59" s="21">
        <v>17956</v>
      </c>
      <c r="D59" s="21">
        <v>37473</v>
      </c>
      <c r="E59" s="21">
        <v>35235</v>
      </c>
      <c r="F59" s="21">
        <v>3220</v>
      </c>
      <c r="G59" s="21">
        <v>46741</v>
      </c>
      <c r="H59" s="21">
        <v>9870</v>
      </c>
      <c r="I59" s="21">
        <v>42104</v>
      </c>
      <c r="J59" s="21">
        <v>12037</v>
      </c>
      <c r="K59" s="21">
        <v>28873</v>
      </c>
      <c r="L59" s="21">
        <v>12992</v>
      </c>
      <c r="M59" s="21">
        <v>10633</v>
      </c>
      <c r="N59" s="21">
        <f t="shared" si="8"/>
        <v>296126</v>
      </c>
      <c r="O59" s="22">
        <f t="shared" si="9"/>
        <v>13325.67</v>
      </c>
    </row>
    <row r="60" spans="1:18" x14ac:dyDescent="0.2">
      <c r="A60" s="31" t="s">
        <v>8</v>
      </c>
      <c r="B60" s="21">
        <v>27790</v>
      </c>
      <c r="C60" s="21">
        <v>16500</v>
      </c>
      <c r="D60" s="21">
        <v>32120</v>
      </c>
      <c r="E60" s="21">
        <v>17355</v>
      </c>
      <c r="F60" s="21">
        <v>22382</v>
      </c>
      <c r="G60" s="21">
        <v>10569</v>
      </c>
      <c r="H60" s="21">
        <v>29493</v>
      </c>
      <c r="I60" s="21">
        <v>3878</v>
      </c>
      <c r="J60" s="21">
        <v>26763</v>
      </c>
      <c r="K60" s="21">
        <v>25485</v>
      </c>
      <c r="L60" s="21">
        <v>7669</v>
      </c>
      <c r="M60" s="21">
        <v>33026</v>
      </c>
      <c r="N60" s="21">
        <f t="shared" si="8"/>
        <v>253030</v>
      </c>
      <c r="O60" s="22">
        <f t="shared" si="9"/>
        <v>11386.35</v>
      </c>
    </row>
    <row r="61" spans="1:18" x14ac:dyDescent="0.2">
      <c r="A61" s="31" t="s">
        <v>0</v>
      </c>
      <c r="B61" s="21">
        <v>28960</v>
      </c>
      <c r="C61" s="21">
        <v>11113</v>
      </c>
      <c r="D61" s="21">
        <v>44512</v>
      </c>
      <c r="E61" s="21">
        <v>30578</v>
      </c>
      <c r="F61" s="21">
        <v>46266</v>
      </c>
      <c r="G61" s="21">
        <v>3379</v>
      </c>
      <c r="H61" s="21">
        <v>15143</v>
      </c>
      <c r="I61" s="21">
        <v>49706</v>
      </c>
      <c r="J61" s="21">
        <v>31519</v>
      </c>
      <c r="K61" s="21">
        <v>24592</v>
      </c>
      <c r="L61" s="21">
        <v>49472</v>
      </c>
      <c r="M61" s="21">
        <v>21432</v>
      </c>
      <c r="N61" s="21">
        <f t="shared" si="8"/>
        <v>356672</v>
      </c>
      <c r="O61" s="22">
        <f t="shared" si="9"/>
        <v>16050.24</v>
      </c>
    </row>
    <row r="62" spans="1:18" x14ac:dyDescent="0.2">
      <c r="A62" s="31" t="s">
        <v>4</v>
      </c>
      <c r="B62" s="21">
        <v>45635</v>
      </c>
      <c r="C62" s="21">
        <v>13390</v>
      </c>
      <c r="D62" s="21">
        <v>49542</v>
      </c>
      <c r="E62" s="21">
        <v>13776</v>
      </c>
      <c r="F62" s="21">
        <v>48934</v>
      </c>
      <c r="G62" s="21">
        <v>2046</v>
      </c>
      <c r="H62" s="21">
        <v>21483</v>
      </c>
      <c r="I62" s="21">
        <v>35255</v>
      </c>
      <c r="J62" s="21">
        <v>30738</v>
      </c>
      <c r="K62" s="21">
        <v>43627</v>
      </c>
      <c r="L62" s="21">
        <v>1455</v>
      </c>
      <c r="M62" s="21">
        <v>22568</v>
      </c>
      <c r="N62" s="21">
        <f t="shared" si="8"/>
        <v>328449</v>
      </c>
      <c r="O62" s="22">
        <f t="shared" si="9"/>
        <v>14780.205</v>
      </c>
    </row>
    <row r="63" spans="1:18" x14ac:dyDescent="0.2">
      <c r="A63" s="31" t="s">
        <v>5</v>
      </c>
      <c r="B63" s="21">
        <v>23021</v>
      </c>
      <c r="C63" s="21">
        <v>41057</v>
      </c>
      <c r="D63" s="21">
        <v>12365</v>
      </c>
      <c r="E63" s="21">
        <v>4803</v>
      </c>
      <c r="F63" s="21">
        <v>15315</v>
      </c>
      <c r="G63" s="21">
        <v>35072</v>
      </c>
      <c r="H63" s="21">
        <v>1981</v>
      </c>
      <c r="I63" s="21">
        <v>25267</v>
      </c>
      <c r="J63" s="21">
        <v>24614</v>
      </c>
      <c r="K63" s="21">
        <v>33971</v>
      </c>
      <c r="L63" s="21">
        <v>13478</v>
      </c>
      <c r="M63" s="21">
        <v>41528</v>
      </c>
      <c r="N63" s="21">
        <f t="shared" si="8"/>
        <v>272472</v>
      </c>
      <c r="O63" s="22">
        <f t="shared" si="9"/>
        <v>12261.24</v>
      </c>
    </row>
    <row r="64" spans="1:18" x14ac:dyDescent="0.2">
      <c r="A64" s="31" t="s">
        <v>3</v>
      </c>
      <c r="B64" s="21">
        <v>2656</v>
      </c>
      <c r="C64" s="21">
        <v>44517</v>
      </c>
      <c r="D64" s="21">
        <v>32416</v>
      </c>
      <c r="E64" s="21">
        <v>14490</v>
      </c>
      <c r="F64" s="21">
        <v>27263</v>
      </c>
      <c r="G64" s="21">
        <v>41916</v>
      </c>
      <c r="H64" s="21">
        <v>40455</v>
      </c>
      <c r="I64" s="21">
        <v>35552</v>
      </c>
      <c r="J64" s="21">
        <v>14029</v>
      </c>
      <c r="K64" s="21">
        <v>25359</v>
      </c>
      <c r="L64" s="21">
        <v>49768</v>
      </c>
      <c r="M64" s="21">
        <v>8349</v>
      </c>
      <c r="N64" s="21">
        <f t="shared" si="8"/>
        <v>336770</v>
      </c>
      <c r="O64" s="22">
        <f t="shared" si="9"/>
        <v>15154.65</v>
      </c>
    </row>
    <row r="65" spans="1:15" ht="13.5" thickBot="1" x14ac:dyDescent="0.25">
      <c r="A65" s="23" t="s">
        <v>112</v>
      </c>
      <c r="B65" s="24">
        <f t="shared" ref="B65:O65" si="10">SUM(B54:B64)</f>
        <v>301254</v>
      </c>
      <c r="C65" s="24">
        <f t="shared" si="10"/>
        <v>310658</v>
      </c>
      <c r="D65" s="24">
        <f t="shared" si="10"/>
        <v>349801</v>
      </c>
      <c r="E65" s="24">
        <f t="shared" si="10"/>
        <v>218186</v>
      </c>
      <c r="F65" s="24">
        <f t="shared" si="10"/>
        <v>285439</v>
      </c>
      <c r="G65" s="24">
        <f t="shared" si="10"/>
        <v>244252</v>
      </c>
      <c r="H65" s="24">
        <f t="shared" si="10"/>
        <v>245001</v>
      </c>
      <c r="I65" s="24">
        <f t="shared" si="10"/>
        <v>310552</v>
      </c>
      <c r="J65" s="24">
        <f t="shared" si="10"/>
        <v>319222</v>
      </c>
      <c r="K65" s="24">
        <f t="shared" si="10"/>
        <v>331139</v>
      </c>
      <c r="L65" s="24">
        <f t="shared" si="10"/>
        <v>245497</v>
      </c>
      <c r="M65" s="24">
        <f t="shared" si="10"/>
        <v>220642</v>
      </c>
      <c r="N65" s="24">
        <f t="shared" si="10"/>
        <v>3381643</v>
      </c>
      <c r="O65" s="24">
        <f t="shared" si="10"/>
        <v>152173.935</v>
      </c>
    </row>
    <row r="66" spans="1:15" ht="13.5" thickTop="1" x14ac:dyDescent="0.2"/>
  </sheetData>
  <mergeCells count="2">
    <mergeCell ref="A52:O52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4"/>
  <sheetViews>
    <sheetView workbookViewId="0"/>
  </sheetViews>
  <sheetFormatPr defaultRowHeight="12.75" x14ac:dyDescent="0.2"/>
  <cols>
    <col min="1" max="1" width="8.7109375" customWidth="1"/>
    <col min="2" max="2" width="33.5703125" customWidth="1"/>
    <col min="3" max="3" width="12.28515625" bestFit="1" customWidth="1"/>
    <col min="4" max="4" width="12.5703125" bestFit="1" customWidth="1"/>
    <col min="5" max="5" width="11.28515625" style="56" customWidth="1"/>
    <col min="6" max="6" width="11.7109375" style="55" customWidth="1"/>
    <col min="7" max="7" width="12" bestFit="1" customWidth="1"/>
    <col min="8" max="8" width="6.28515625" customWidth="1"/>
  </cols>
  <sheetData>
    <row r="1" spans="1:9" ht="15" x14ac:dyDescent="0.25">
      <c r="A1" s="52" t="s">
        <v>113</v>
      </c>
      <c r="B1" s="53" t="s">
        <v>114</v>
      </c>
      <c r="C1" s="52" t="s">
        <v>68</v>
      </c>
      <c r="D1" s="53" t="s">
        <v>62</v>
      </c>
      <c r="E1" s="52" t="s">
        <v>115</v>
      </c>
      <c r="F1" s="53" t="s">
        <v>116</v>
      </c>
      <c r="G1" s="53" t="s">
        <v>117</v>
      </c>
      <c r="H1" s="52" t="s">
        <v>71</v>
      </c>
      <c r="I1" s="52" t="s">
        <v>72</v>
      </c>
    </row>
    <row r="2" spans="1:9" ht="15" x14ac:dyDescent="0.25">
      <c r="A2" s="44">
        <v>1</v>
      </c>
      <c r="B2" s="45" t="s">
        <v>118</v>
      </c>
      <c r="C2" s="44">
        <v>1957</v>
      </c>
      <c r="D2" s="45" t="s">
        <v>63</v>
      </c>
      <c r="E2" s="44">
        <v>96</v>
      </c>
      <c r="F2" s="54" t="s">
        <v>119</v>
      </c>
      <c r="G2" s="45" t="s">
        <v>120</v>
      </c>
      <c r="H2" s="44">
        <v>125</v>
      </c>
      <c r="I2">
        <v>23</v>
      </c>
    </row>
    <row r="3" spans="1:9" ht="15" x14ac:dyDescent="0.25">
      <c r="A3" s="44">
        <v>2</v>
      </c>
      <c r="B3" s="45" t="s">
        <v>121</v>
      </c>
      <c r="C3" s="44">
        <v>1968</v>
      </c>
      <c r="D3" s="45" t="s">
        <v>63</v>
      </c>
      <c r="E3" s="44">
        <v>141</v>
      </c>
      <c r="F3" s="54" t="s">
        <v>119</v>
      </c>
      <c r="G3" s="45" t="s">
        <v>122</v>
      </c>
      <c r="H3" s="44">
        <v>135</v>
      </c>
      <c r="I3">
        <v>10</v>
      </c>
    </row>
    <row r="4" spans="1:9" ht="15" x14ac:dyDescent="0.25">
      <c r="A4" s="44">
        <v>3</v>
      </c>
      <c r="B4" s="45" t="s">
        <v>123</v>
      </c>
      <c r="C4" s="44">
        <v>1957</v>
      </c>
      <c r="D4" s="45" t="s">
        <v>63</v>
      </c>
      <c r="E4" s="44">
        <v>119</v>
      </c>
      <c r="F4" s="54" t="s">
        <v>119</v>
      </c>
      <c r="G4" s="45" t="s">
        <v>124</v>
      </c>
      <c r="H4" s="44">
        <v>125</v>
      </c>
      <c r="I4">
        <v>25</v>
      </c>
    </row>
    <row r="5" spans="1:9" ht="15" x14ac:dyDescent="0.25">
      <c r="A5" s="44">
        <v>4</v>
      </c>
      <c r="B5" s="45" t="s">
        <v>125</v>
      </c>
      <c r="C5" s="44">
        <v>1951</v>
      </c>
      <c r="D5" s="45" t="s">
        <v>126</v>
      </c>
      <c r="E5" s="44">
        <v>105</v>
      </c>
      <c r="F5" s="54" t="s">
        <v>119</v>
      </c>
      <c r="G5" s="45" t="s">
        <v>124</v>
      </c>
      <c r="H5" s="44">
        <v>125</v>
      </c>
      <c r="I5">
        <v>27</v>
      </c>
    </row>
    <row r="6" spans="1:9" ht="15" x14ac:dyDescent="0.25">
      <c r="A6" s="44">
        <v>5</v>
      </c>
      <c r="B6" s="45" t="s">
        <v>127</v>
      </c>
      <c r="C6" s="44">
        <v>1972</v>
      </c>
      <c r="D6" s="45" t="s">
        <v>128</v>
      </c>
      <c r="E6" s="44">
        <v>100</v>
      </c>
      <c r="F6" s="54" t="s">
        <v>119</v>
      </c>
      <c r="G6" s="45" t="s">
        <v>120</v>
      </c>
      <c r="H6" s="44">
        <v>85</v>
      </c>
      <c r="I6">
        <v>0</v>
      </c>
    </row>
    <row r="7" spans="1:9" ht="15" x14ac:dyDescent="0.25">
      <c r="A7" s="44">
        <v>6</v>
      </c>
      <c r="B7" s="45" t="s">
        <v>129</v>
      </c>
      <c r="C7" s="44">
        <v>2001</v>
      </c>
      <c r="D7" s="45" t="s">
        <v>63</v>
      </c>
      <c r="E7" s="44">
        <v>159</v>
      </c>
      <c r="F7" s="54" t="s">
        <v>119</v>
      </c>
      <c r="G7" s="45" t="s">
        <v>130</v>
      </c>
      <c r="H7" s="44">
        <v>150</v>
      </c>
      <c r="I7">
        <v>3</v>
      </c>
    </row>
    <row r="8" spans="1:9" ht="15" x14ac:dyDescent="0.25">
      <c r="A8" s="44">
        <v>7</v>
      </c>
      <c r="B8" s="45" t="s">
        <v>131</v>
      </c>
      <c r="C8" s="44">
        <v>1979</v>
      </c>
      <c r="D8" s="45" t="s">
        <v>126</v>
      </c>
      <c r="E8" s="44">
        <v>117</v>
      </c>
      <c r="F8" s="54" t="s">
        <v>119</v>
      </c>
      <c r="G8" s="45" t="s">
        <v>132</v>
      </c>
      <c r="H8" s="44">
        <v>85</v>
      </c>
      <c r="I8">
        <v>13</v>
      </c>
    </row>
    <row r="9" spans="1:9" ht="15" x14ac:dyDescent="0.25">
      <c r="A9" s="44">
        <v>8</v>
      </c>
      <c r="B9" s="45" t="s">
        <v>133</v>
      </c>
      <c r="C9" s="44">
        <v>1986</v>
      </c>
      <c r="D9" s="45" t="s">
        <v>63</v>
      </c>
      <c r="E9" s="44">
        <v>137</v>
      </c>
      <c r="F9" s="54" t="s">
        <v>119</v>
      </c>
      <c r="G9" s="45" t="s">
        <v>134</v>
      </c>
      <c r="H9" s="44">
        <v>119</v>
      </c>
      <c r="I9">
        <v>5</v>
      </c>
    </row>
    <row r="10" spans="1:9" ht="15" x14ac:dyDescent="0.25">
      <c r="A10" s="44">
        <v>9</v>
      </c>
      <c r="B10" s="45" t="s">
        <v>135</v>
      </c>
      <c r="C10" s="44">
        <v>1950</v>
      </c>
      <c r="D10" s="45" t="s">
        <v>63</v>
      </c>
      <c r="E10" s="44">
        <v>138</v>
      </c>
      <c r="F10" s="54" t="s">
        <v>119</v>
      </c>
      <c r="G10" s="45" t="s">
        <v>120</v>
      </c>
      <c r="H10" s="44">
        <v>125</v>
      </c>
      <c r="I10">
        <v>27</v>
      </c>
    </row>
    <row r="11" spans="1:9" ht="15" x14ac:dyDescent="0.25">
      <c r="A11" s="44">
        <v>10</v>
      </c>
      <c r="B11" s="45" t="s">
        <v>136</v>
      </c>
      <c r="C11" s="44">
        <v>1979</v>
      </c>
      <c r="D11" s="45" t="s">
        <v>63</v>
      </c>
      <c r="E11" s="44">
        <v>150</v>
      </c>
      <c r="F11" s="54" t="s">
        <v>119</v>
      </c>
      <c r="G11" s="45" t="s">
        <v>120</v>
      </c>
      <c r="H11" s="44">
        <v>85</v>
      </c>
      <c r="I11">
        <v>29</v>
      </c>
    </row>
    <row r="12" spans="1:9" ht="15" x14ac:dyDescent="0.25">
      <c r="A12" s="44">
        <v>11</v>
      </c>
      <c r="B12" s="45" t="s">
        <v>136</v>
      </c>
      <c r="C12" s="44">
        <v>1930</v>
      </c>
      <c r="D12" s="45" t="s">
        <v>63</v>
      </c>
      <c r="E12" s="44">
        <v>145</v>
      </c>
      <c r="F12" s="54" t="s">
        <v>119</v>
      </c>
      <c r="G12" s="45" t="s">
        <v>137</v>
      </c>
      <c r="H12" s="44">
        <v>99</v>
      </c>
      <c r="I12">
        <v>16</v>
      </c>
    </row>
    <row r="13" spans="1:9" ht="15" x14ac:dyDescent="0.25">
      <c r="A13" s="44">
        <v>12</v>
      </c>
      <c r="B13" s="45" t="s">
        <v>138</v>
      </c>
      <c r="C13" s="44">
        <v>2000</v>
      </c>
      <c r="D13" s="45" t="s">
        <v>63</v>
      </c>
      <c r="E13" s="44">
        <v>116</v>
      </c>
      <c r="F13" s="54" t="s">
        <v>119</v>
      </c>
      <c r="G13" s="45" t="s">
        <v>120</v>
      </c>
      <c r="H13" s="44">
        <v>145</v>
      </c>
      <c r="I13">
        <v>0</v>
      </c>
    </row>
    <row r="14" spans="1:9" ht="15" x14ac:dyDescent="0.25">
      <c r="A14" s="44">
        <v>13</v>
      </c>
      <c r="B14" s="45" t="s">
        <v>139</v>
      </c>
      <c r="C14" s="44">
        <v>1984</v>
      </c>
      <c r="D14" s="45" t="s">
        <v>63</v>
      </c>
      <c r="E14" s="44">
        <v>160</v>
      </c>
      <c r="F14" s="54" t="s">
        <v>119</v>
      </c>
      <c r="G14" s="45" t="s">
        <v>120</v>
      </c>
      <c r="H14" s="44">
        <v>119</v>
      </c>
      <c r="I14">
        <v>16</v>
      </c>
    </row>
    <row r="15" spans="1:9" ht="15" x14ac:dyDescent="0.25">
      <c r="A15" s="44">
        <v>14</v>
      </c>
      <c r="B15" s="45" t="s">
        <v>140</v>
      </c>
      <c r="C15" s="44">
        <v>1999</v>
      </c>
      <c r="D15" s="45" t="s">
        <v>63</v>
      </c>
      <c r="E15" s="44">
        <v>122</v>
      </c>
      <c r="F15" s="54" t="s">
        <v>119</v>
      </c>
      <c r="G15" s="45" t="s">
        <v>120</v>
      </c>
      <c r="H15" s="44">
        <v>145</v>
      </c>
      <c r="I15">
        <v>25</v>
      </c>
    </row>
    <row r="16" spans="1:9" ht="15" x14ac:dyDescent="0.25">
      <c r="A16" s="44">
        <v>15</v>
      </c>
      <c r="B16" s="45" t="s">
        <v>141</v>
      </c>
      <c r="C16" s="44">
        <v>1998</v>
      </c>
      <c r="D16" s="45" t="s">
        <v>63</v>
      </c>
      <c r="E16" s="44">
        <v>119</v>
      </c>
      <c r="F16" s="54" t="s">
        <v>119</v>
      </c>
      <c r="G16" s="45" t="s">
        <v>142</v>
      </c>
      <c r="H16" s="44">
        <v>145</v>
      </c>
      <c r="I16">
        <v>16</v>
      </c>
    </row>
    <row r="17" spans="1:9" ht="15" x14ac:dyDescent="0.25">
      <c r="A17" s="44">
        <v>16</v>
      </c>
      <c r="B17" s="45" t="s">
        <v>143</v>
      </c>
      <c r="C17" s="44">
        <v>2000</v>
      </c>
      <c r="D17" s="45" t="s">
        <v>144</v>
      </c>
      <c r="E17" s="44">
        <v>153</v>
      </c>
      <c r="F17" s="54" t="s">
        <v>119</v>
      </c>
      <c r="G17" s="45" t="s">
        <v>120</v>
      </c>
      <c r="H17" s="44">
        <v>145</v>
      </c>
      <c r="I17">
        <v>25</v>
      </c>
    </row>
    <row r="18" spans="1:9" ht="15" x14ac:dyDescent="0.25">
      <c r="A18" s="44">
        <v>17</v>
      </c>
      <c r="B18" s="45" t="s">
        <v>145</v>
      </c>
      <c r="C18" s="44">
        <v>1959</v>
      </c>
      <c r="D18" s="45" t="s">
        <v>63</v>
      </c>
      <c r="E18" s="44">
        <v>160</v>
      </c>
      <c r="F18" s="54" t="s">
        <v>119</v>
      </c>
      <c r="G18" s="45" t="s">
        <v>120</v>
      </c>
      <c r="H18" s="44">
        <v>125</v>
      </c>
      <c r="I18">
        <v>14</v>
      </c>
    </row>
    <row r="19" spans="1:9" ht="15" x14ac:dyDescent="0.25">
      <c r="A19" s="44">
        <v>18</v>
      </c>
      <c r="B19" s="45" t="s">
        <v>146</v>
      </c>
      <c r="C19" s="44">
        <v>2001</v>
      </c>
      <c r="D19" s="45" t="s">
        <v>63</v>
      </c>
      <c r="E19" s="44">
        <v>102</v>
      </c>
      <c r="F19" s="54" t="s">
        <v>119</v>
      </c>
      <c r="G19" s="45" t="s">
        <v>124</v>
      </c>
      <c r="H19" s="44">
        <v>150</v>
      </c>
      <c r="I19">
        <v>9</v>
      </c>
    </row>
    <row r="20" spans="1:9" ht="15" x14ac:dyDescent="0.25">
      <c r="A20" s="44">
        <v>19</v>
      </c>
      <c r="B20" s="45" t="s">
        <v>147</v>
      </c>
      <c r="C20" s="44">
        <v>1977</v>
      </c>
      <c r="D20" s="45" t="s">
        <v>63</v>
      </c>
      <c r="E20" s="44">
        <v>93</v>
      </c>
      <c r="F20" s="54" t="s">
        <v>119</v>
      </c>
      <c r="G20" s="45" t="s">
        <v>148</v>
      </c>
      <c r="H20" s="44">
        <v>85</v>
      </c>
      <c r="I20">
        <v>22</v>
      </c>
    </row>
    <row r="21" spans="1:9" ht="15" x14ac:dyDescent="0.25">
      <c r="A21" s="44">
        <v>20</v>
      </c>
      <c r="B21" s="45" t="s">
        <v>149</v>
      </c>
      <c r="C21" s="44">
        <v>1960</v>
      </c>
      <c r="D21" s="45" t="s">
        <v>63</v>
      </c>
      <c r="E21" s="44">
        <v>120</v>
      </c>
      <c r="F21" s="54" t="s">
        <v>119</v>
      </c>
      <c r="G21" s="45" t="s">
        <v>124</v>
      </c>
      <c r="H21" s="44">
        <v>135</v>
      </c>
      <c r="I21">
        <v>4</v>
      </c>
    </row>
    <row r="22" spans="1:9" ht="15" x14ac:dyDescent="0.25">
      <c r="A22" s="44">
        <v>21</v>
      </c>
      <c r="B22" s="45" t="s">
        <v>149</v>
      </c>
      <c r="C22" s="44">
        <v>2000</v>
      </c>
      <c r="D22" s="45" t="s">
        <v>150</v>
      </c>
      <c r="E22" s="44">
        <v>120</v>
      </c>
      <c r="F22" s="54" t="s">
        <v>119</v>
      </c>
      <c r="G22" s="45" t="s">
        <v>151</v>
      </c>
      <c r="H22" s="44">
        <v>145</v>
      </c>
      <c r="I22">
        <v>5</v>
      </c>
    </row>
    <row r="23" spans="1:9" ht="15" x14ac:dyDescent="0.25">
      <c r="A23" s="44">
        <v>22</v>
      </c>
      <c r="B23" s="45" t="s">
        <v>152</v>
      </c>
      <c r="C23" s="44">
        <v>1979</v>
      </c>
      <c r="D23" s="45" t="s">
        <v>63</v>
      </c>
      <c r="E23" s="44">
        <v>153</v>
      </c>
      <c r="F23" s="54" t="s">
        <v>119</v>
      </c>
      <c r="G23" s="45" t="s">
        <v>137</v>
      </c>
      <c r="H23" s="44">
        <v>85</v>
      </c>
      <c r="I23">
        <v>19</v>
      </c>
    </row>
    <row r="24" spans="1:9" ht="15" x14ac:dyDescent="0.25">
      <c r="A24" s="44">
        <v>23</v>
      </c>
      <c r="B24" s="45" t="s">
        <v>153</v>
      </c>
      <c r="C24" s="44">
        <v>1966</v>
      </c>
      <c r="D24" s="45" t="s">
        <v>63</v>
      </c>
      <c r="E24" s="44">
        <v>105</v>
      </c>
      <c r="F24" s="54" t="s">
        <v>119</v>
      </c>
      <c r="G24" s="45" t="s">
        <v>122</v>
      </c>
      <c r="H24" s="44">
        <v>135</v>
      </c>
      <c r="I24">
        <v>8</v>
      </c>
    </row>
    <row r="25" spans="1:9" ht="15" x14ac:dyDescent="0.25">
      <c r="A25" s="44">
        <v>24</v>
      </c>
      <c r="B25" s="45" t="s">
        <v>154</v>
      </c>
      <c r="C25" s="44">
        <v>1944</v>
      </c>
      <c r="D25" s="45" t="s">
        <v>63</v>
      </c>
      <c r="E25" s="44">
        <v>118</v>
      </c>
      <c r="F25" s="54" t="s">
        <v>119</v>
      </c>
      <c r="G25" s="45" t="s">
        <v>155</v>
      </c>
      <c r="H25" s="44">
        <v>110</v>
      </c>
      <c r="I25">
        <v>14</v>
      </c>
    </row>
    <row r="26" spans="1:9" ht="15" x14ac:dyDescent="0.25">
      <c r="A26" s="44">
        <v>25</v>
      </c>
      <c r="B26" s="45" t="s">
        <v>156</v>
      </c>
      <c r="C26" s="44">
        <v>1985</v>
      </c>
      <c r="D26" s="45" t="s">
        <v>63</v>
      </c>
      <c r="E26" s="44">
        <v>116</v>
      </c>
      <c r="F26" s="54" t="s">
        <v>119</v>
      </c>
      <c r="G26" s="45" t="s">
        <v>148</v>
      </c>
      <c r="H26" s="44">
        <v>119</v>
      </c>
      <c r="I26">
        <v>16</v>
      </c>
    </row>
    <row r="27" spans="1:9" ht="15" x14ac:dyDescent="0.25">
      <c r="A27" s="44">
        <v>26</v>
      </c>
      <c r="B27" s="45" t="s">
        <v>157</v>
      </c>
      <c r="C27" s="44">
        <v>1989</v>
      </c>
      <c r="D27" s="45" t="s">
        <v>63</v>
      </c>
      <c r="E27" s="44">
        <v>108</v>
      </c>
      <c r="F27" s="54" t="s">
        <v>119</v>
      </c>
      <c r="G27" s="45" t="s">
        <v>148</v>
      </c>
      <c r="H27" s="44">
        <v>119</v>
      </c>
      <c r="I27">
        <v>9</v>
      </c>
    </row>
    <row r="28" spans="1:9" ht="15" x14ac:dyDescent="0.25">
      <c r="A28" s="44">
        <v>27</v>
      </c>
      <c r="B28" s="45" t="s">
        <v>158</v>
      </c>
      <c r="C28" s="44">
        <v>1990</v>
      </c>
      <c r="D28" s="45" t="s">
        <v>63</v>
      </c>
      <c r="E28" s="44">
        <v>118</v>
      </c>
      <c r="F28" s="54" t="s">
        <v>119</v>
      </c>
      <c r="G28" s="45" t="s">
        <v>122</v>
      </c>
      <c r="H28" s="44">
        <v>145</v>
      </c>
      <c r="I28">
        <v>30</v>
      </c>
    </row>
    <row r="29" spans="1:9" ht="15" x14ac:dyDescent="0.25">
      <c r="A29" s="44">
        <v>28</v>
      </c>
      <c r="B29" s="45" t="s">
        <v>159</v>
      </c>
      <c r="C29" s="44">
        <v>2005</v>
      </c>
      <c r="D29" s="45" t="s">
        <v>63</v>
      </c>
      <c r="E29" s="44">
        <v>140</v>
      </c>
      <c r="F29" s="54" t="s">
        <v>119</v>
      </c>
      <c r="G29" s="45" t="s">
        <v>120</v>
      </c>
      <c r="H29" s="44">
        <v>150</v>
      </c>
      <c r="I29">
        <v>22</v>
      </c>
    </row>
    <row r="30" spans="1:9" ht="15" x14ac:dyDescent="0.25">
      <c r="A30" s="44">
        <v>29</v>
      </c>
      <c r="B30" s="45" t="s">
        <v>160</v>
      </c>
      <c r="C30" s="44">
        <v>1966</v>
      </c>
      <c r="D30" s="45" t="s">
        <v>161</v>
      </c>
      <c r="E30" s="44">
        <v>121</v>
      </c>
      <c r="F30" s="54" t="s">
        <v>119</v>
      </c>
      <c r="G30" s="45" t="s">
        <v>137</v>
      </c>
      <c r="H30" s="44">
        <v>135</v>
      </c>
      <c r="I30">
        <v>3</v>
      </c>
    </row>
    <row r="31" spans="1:9" ht="15" x14ac:dyDescent="0.25">
      <c r="A31" s="44">
        <v>30</v>
      </c>
      <c r="B31" s="45" t="s">
        <v>162</v>
      </c>
      <c r="C31" s="44">
        <v>2001</v>
      </c>
      <c r="D31" s="45" t="s">
        <v>63</v>
      </c>
      <c r="E31" s="44">
        <v>135</v>
      </c>
      <c r="F31" s="54" t="s">
        <v>119</v>
      </c>
      <c r="G31" s="45" t="s">
        <v>163</v>
      </c>
      <c r="H31" s="44">
        <v>150</v>
      </c>
      <c r="I31">
        <v>5</v>
      </c>
    </row>
    <row r="32" spans="1:9" ht="15" x14ac:dyDescent="0.25">
      <c r="A32" s="44">
        <v>31</v>
      </c>
      <c r="B32" s="45" t="s">
        <v>164</v>
      </c>
      <c r="C32" s="44">
        <v>2004</v>
      </c>
      <c r="D32" s="45" t="s">
        <v>63</v>
      </c>
      <c r="E32" s="44">
        <v>77</v>
      </c>
      <c r="F32" s="54" t="s">
        <v>119</v>
      </c>
      <c r="G32" s="45" t="s">
        <v>124</v>
      </c>
      <c r="H32" s="44">
        <v>150</v>
      </c>
      <c r="I32">
        <v>13</v>
      </c>
    </row>
    <row r="33" spans="1:9" ht="15" x14ac:dyDescent="0.25">
      <c r="A33" s="44">
        <v>32</v>
      </c>
      <c r="B33" s="45" t="s">
        <v>165</v>
      </c>
      <c r="C33" s="44">
        <v>1946</v>
      </c>
      <c r="D33" s="45" t="s">
        <v>65</v>
      </c>
      <c r="E33" s="44">
        <v>96</v>
      </c>
      <c r="F33" s="54" t="s">
        <v>119</v>
      </c>
      <c r="G33" s="45" t="s">
        <v>120</v>
      </c>
      <c r="H33" s="44">
        <v>110</v>
      </c>
      <c r="I33">
        <v>0</v>
      </c>
    </row>
    <row r="34" spans="1:9" ht="15" x14ac:dyDescent="0.25">
      <c r="A34" s="44">
        <v>33</v>
      </c>
      <c r="B34" s="45" t="s">
        <v>166</v>
      </c>
      <c r="C34" s="44">
        <v>1959</v>
      </c>
      <c r="D34" s="45" t="s">
        <v>63</v>
      </c>
      <c r="E34" s="44">
        <v>212</v>
      </c>
      <c r="F34" s="54" t="s">
        <v>119</v>
      </c>
      <c r="G34" s="45" t="s">
        <v>134</v>
      </c>
      <c r="H34" s="44">
        <v>125</v>
      </c>
      <c r="I34">
        <v>7</v>
      </c>
    </row>
    <row r="35" spans="1:9" ht="15" x14ac:dyDescent="0.25">
      <c r="A35" s="44">
        <v>34</v>
      </c>
      <c r="B35" s="45" t="s">
        <v>167</v>
      </c>
      <c r="C35" s="44">
        <v>1946</v>
      </c>
      <c r="D35" s="45" t="s">
        <v>63</v>
      </c>
      <c r="E35" s="44">
        <v>172</v>
      </c>
      <c r="F35" s="54" t="s">
        <v>119</v>
      </c>
      <c r="G35" s="45" t="s">
        <v>120</v>
      </c>
      <c r="H35" s="44">
        <v>110</v>
      </c>
      <c r="I35">
        <v>23</v>
      </c>
    </row>
    <row r="36" spans="1:9" ht="15" x14ac:dyDescent="0.25">
      <c r="A36" s="44">
        <v>35</v>
      </c>
      <c r="B36" s="45" t="s">
        <v>168</v>
      </c>
      <c r="C36" s="44">
        <v>2003</v>
      </c>
      <c r="D36" s="45" t="s">
        <v>63</v>
      </c>
      <c r="E36" s="44">
        <v>125</v>
      </c>
      <c r="F36" s="54" t="s">
        <v>119</v>
      </c>
      <c r="G36" s="45" t="s">
        <v>120</v>
      </c>
      <c r="H36" s="44">
        <v>150</v>
      </c>
      <c r="I36">
        <v>0</v>
      </c>
    </row>
    <row r="37" spans="1:9" ht="15" x14ac:dyDescent="0.25">
      <c r="A37" s="44">
        <v>36</v>
      </c>
      <c r="B37" s="45" t="s">
        <v>169</v>
      </c>
      <c r="C37" s="44">
        <v>1998</v>
      </c>
      <c r="D37" s="45" t="s">
        <v>63</v>
      </c>
      <c r="E37" s="44">
        <v>117</v>
      </c>
      <c r="F37" s="54" t="s">
        <v>119</v>
      </c>
      <c r="G37" s="45" t="s">
        <v>148</v>
      </c>
      <c r="H37" s="44">
        <v>145</v>
      </c>
      <c r="I37">
        <v>17</v>
      </c>
    </row>
    <row r="38" spans="1:9" ht="15" x14ac:dyDescent="0.25">
      <c r="A38" s="44">
        <v>37</v>
      </c>
      <c r="B38" s="45" t="s">
        <v>170</v>
      </c>
      <c r="C38" s="44">
        <v>1946</v>
      </c>
      <c r="D38" s="45" t="s">
        <v>63</v>
      </c>
      <c r="E38" s="44">
        <v>114</v>
      </c>
      <c r="F38" s="54" t="s">
        <v>119</v>
      </c>
      <c r="G38" s="45" t="s">
        <v>171</v>
      </c>
      <c r="H38" s="44">
        <v>110</v>
      </c>
      <c r="I38">
        <v>25</v>
      </c>
    </row>
    <row r="39" spans="1:9" ht="15" x14ac:dyDescent="0.25">
      <c r="A39" s="44">
        <v>38</v>
      </c>
      <c r="B39" s="45" t="s">
        <v>170</v>
      </c>
      <c r="C39" s="44">
        <v>1978</v>
      </c>
      <c r="D39" s="45" t="s">
        <v>126</v>
      </c>
      <c r="E39" s="44">
        <v>99</v>
      </c>
      <c r="F39" s="54" t="s">
        <v>119</v>
      </c>
      <c r="G39" s="45" t="s">
        <v>142</v>
      </c>
      <c r="H39" s="44">
        <v>85</v>
      </c>
      <c r="I39">
        <v>1</v>
      </c>
    </row>
    <row r="40" spans="1:9" ht="15" x14ac:dyDescent="0.25">
      <c r="A40" s="44">
        <v>39</v>
      </c>
      <c r="B40" s="45" t="s">
        <v>52</v>
      </c>
      <c r="C40" s="44">
        <v>1982</v>
      </c>
      <c r="D40" s="45" t="s">
        <v>63</v>
      </c>
      <c r="E40" s="44">
        <v>117</v>
      </c>
      <c r="F40" s="54" t="s">
        <v>119</v>
      </c>
      <c r="G40" s="45" t="s">
        <v>132</v>
      </c>
      <c r="H40" s="44">
        <v>119</v>
      </c>
      <c r="I40">
        <v>9</v>
      </c>
    </row>
    <row r="41" spans="1:9" ht="15" x14ac:dyDescent="0.25">
      <c r="A41" s="44">
        <v>40</v>
      </c>
      <c r="B41" s="45" t="s">
        <v>172</v>
      </c>
      <c r="C41" s="44">
        <v>1967</v>
      </c>
      <c r="D41" s="45" t="s">
        <v>63</v>
      </c>
      <c r="E41" s="44">
        <v>111</v>
      </c>
      <c r="F41" s="54" t="s">
        <v>119</v>
      </c>
      <c r="G41" s="45" t="s">
        <v>120</v>
      </c>
      <c r="H41" s="44">
        <v>135</v>
      </c>
      <c r="I41">
        <v>18</v>
      </c>
    </row>
    <row r="42" spans="1:9" ht="15" x14ac:dyDescent="0.25">
      <c r="A42" s="44">
        <v>41</v>
      </c>
      <c r="B42" s="45" t="s">
        <v>173</v>
      </c>
      <c r="C42" s="44">
        <v>1981</v>
      </c>
      <c r="D42" s="45" t="s">
        <v>128</v>
      </c>
      <c r="E42" s="44">
        <v>293</v>
      </c>
      <c r="F42" s="54" t="s">
        <v>119</v>
      </c>
      <c r="G42" s="45" t="s">
        <v>120</v>
      </c>
      <c r="H42" s="44">
        <v>119</v>
      </c>
      <c r="I42">
        <v>14</v>
      </c>
    </row>
    <row r="43" spans="1:9" ht="15" x14ac:dyDescent="0.25">
      <c r="A43" s="44">
        <v>42</v>
      </c>
      <c r="B43" s="45" t="s">
        <v>173</v>
      </c>
      <c r="C43" s="44">
        <v>1985</v>
      </c>
      <c r="D43" s="45" t="s">
        <v>128</v>
      </c>
      <c r="E43" s="44">
        <v>50</v>
      </c>
      <c r="F43" s="54" t="s">
        <v>119</v>
      </c>
      <c r="G43" s="45" t="s">
        <v>137</v>
      </c>
      <c r="H43" s="44">
        <v>119</v>
      </c>
      <c r="I43">
        <v>7</v>
      </c>
    </row>
    <row r="44" spans="1:9" ht="15" x14ac:dyDescent="0.25">
      <c r="A44" s="44">
        <v>43</v>
      </c>
      <c r="B44" s="45" t="s">
        <v>174</v>
      </c>
      <c r="C44" s="44">
        <v>2006</v>
      </c>
      <c r="D44" s="45" t="s">
        <v>63</v>
      </c>
      <c r="E44" s="44">
        <v>82</v>
      </c>
      <c r="F44" s="54" t="s">
        <v>119</v>
      </c>
      <c r="G44" s="45" t="s">
        <v>148</v>
      </c>
      <c r="H44" s="44">
        <v>150</v>
      </c>
      <c r="I44">
        <v>30</v>
      </c>
    </row>
    <row r="45" spans="1:9" ht="15" x14ac:dyDescent="0.25">
      <c r="A45" s="44">
        <v>44</v>
      </c>
      <c r="B45" s="45" t="s">
        <v>35</v>
      </c>
      <c r="C45" s="44">
        <v>1995</v>
      </c>
      <c r="D45" s="45" t="s">
        <v>63</v>
      </c>
      <c r="E45" s="44">
        <v>177</v>
      </c>
      <c r="F45" s="54" t="s">
        <v>119</v>
      </c>
      <c r="G45" s="45" t="s">
        <v>137</v>
      </c>
      <c r="H45" s="44">
        <v>145</v>
      </c>
      <c r="I45">
        <v>18</v>
      </c>
    </row>
    <row r="46" spans="1:9" ht="15" x14ac:dyDescent="0.25">
      <c r="A46" s="44">
        <v>45</v>
      </c>
      <c r="B46" s="45" t="s">
        <v>175</v>
      </c>
      <c r="C46" s="44">
        <v>1985</v>
      </c>
      <c r="D46" s="45" t="s">
        <v>126</v>
      </c>
      <c r="E46" s="44">
        <v>131</v>
      </c>
      <c r="F46" s="54" t="s">
        <v>119</v>
      </c>
      <c r="G46" s="45" t="s">
        <v>148</v>
      </c>
      <c r="H46" s="44">
        <v>119</v>
      </c>
      <c r="I46">
        <v>1</v>
      </c>
    </row>
    <row r="47" spans="1:9" ht="15" x14ac:dyDescent="0.25">
      <c r="A47" s="44">
        <v>46</v>
      </c>
      <c r="B47" s="45" t="s">
        <v>176</v>
      </c>
      <c r="C47" s="44">
        <v>1961</v>
      </c>
      <c r="D47" s="45" t="s">
        <v>63</v>
      </c>
      <c r="E47" s="44">
        <v>115</v>
      </c>
      <c r="F47" s="54" t="s">
        <v>119</v>
      </c>
      <c r="G47" s="45" t="s">
        <v>148</v>
      </c>
      <c r="H47" s="44">
        <v>135</v>
      </c>
      <c r="I47">
        <v>19</v>
      </c>
    </row>
    <row r="48" spans="1:9" ht="15" x14ac:dyDescent="0.25">
      <c r="A48" s="44">
        <v>47</v>
      </c>
      <c r="B48" s="45" t="s">
        <v>177</v>
      </c>
      <c r="C48" s="44">
        <v>1935</v>
      </c>
      <c r="D48" s="45" t="s">
        <v>63</v>
      </c>
      <c r="E48" s="44">
        <v>75</v>
      </c>
      <c r="F48" s="54" t="s">
        <v>119</v>
      </c>
      <c r="G48" s="45" t="s">
        <v>132</v>
      </c>
      <c r="H48" s="44">
        <v>99</v>
      </c>
      <c r="I48">
        <v>2</v>
      </c>
    </row>
    <row r="49" spans="1:9" ht="15" x14ac:dyDescent="0.25">
      <c r="A49" s="44">
        <v>48</v>
      </c>
      <c r="B49" s="45" t="s">
        <v>178</v>
      </c>
      <c r="C49" s="44">
        <v>1957</v>
      </c>
      <c r="D49" s="45" t="s">
        <v>126</v>
      </c>
      <c r="E49" s="44">
        <v>161</v>
      </c>
      <c r="F49" s="54" t="s">
        <v>119</v>
      </c>
      <c r="G49" s="45" t="s">
        <v>122</v>
      </c>
      <c r="H49" s="44">
        <v>125</v>
      </c>
      <c r="I49">
        <v>28</v>
      </c>
    </row>
    <row r="50" spans="1:9" ht="15" x14ac:dyDescent="0.25">
      <c r="A50" s="44">
        <v>49</v>
      </c>
      <c r="B50" s="45" t="s">
        <v>179</v>
      </c>
      <c r="C50" s="44">
        <v>1974</v>
      </c>
      <c r="D50" s="45" t="s">
        <v>126</v>
      </c>
      <c r="E50" s="44">
        <v>90</v>
      </c>
      <c r="F50" s="54" t="s">
        <v>119</v>
      </c>
      <c r="G50" s="45" t="s">
        <v>120</v>
      </c>
      <c r="H50" s="44">
        <v>85</v>
      </c>
      <c r="I50">
        <v>24</v>
      </c>
    </row>
    <row r="51" spans="1:9" ht="15" x14ac:dyDescent="0.25">
      <c r="A51" s="44">
        <v>50</v>
      </c>
      <c r="B51" s="45" t="s">
        <v>180</v>
      </c>
      <c r="C51" s="44">
        <v>1938</v>
      </c>
      <c r="D51" s="45" t="s">
        <v>63</v>
      </c>
      <c r="E51" s="44">
        <v>102</v>
      </c>
      <c r="F51" s="54" t="s">
        <v>119</v>
      </c>
      <c r="G51" s="45" t="s">
        <v>148</v>
      </c>
      <c r="H51" s="44">
        <v>99</v>
      </c>
      <c r="I51">
        <v>1</v>
      </c>
    </row>
    <row r="52" spans="1:9" ht="15" x14ac:dyDescent="0.25">
      <c r="A52" s="44">
        <v>51</v>
      </c>
      <c r="B52" s="45" t="s">
        <v>181</v>
      </c>
      <c r="C52" s="44">
        <v>2005</v>
      </c>
      <c r="D52" s="45" t="s">
        <v>63</v>
      </c>
      <c r="E52" s="44">
        <v>134</v>
      </c>
      <c r="F52" s="54" t="s">
        <v>119</v>
      </c>
      <c r="G52" s="45" t="s">
        <v>124</v>
      </c>
      <c r="H52" s="44">
        <v>150</v>
      </c>
      <c r="I52">
        <v>13</v>
      </c>
    </row>
    <row r="53" spans="1:9" ht="15" x14ac:dyDescent="0.25">
      <c r="A53" s="44">
        <v>52</v>
      </c>
      <c r="B53" s="45" t="s">
        <v>182</v>
      </c>
      <c r="C53" s="44">
        <v>1966</v>
      </c>
      <c r="D53" s="45" t="s">
        <v>67</v>
      </c>
      <c r="E53" s="44">
        <v>161</v>
      </c>
      <c r="F53" s="54" t="s">
        <v>119</v>
      </c>
      <c r="G53" s="45" t="s">
        <v>122</v>
      </c>
      <c r="H53" s="44">
        <v>135</v>
      </c>
      <c r="I53">
        <v>24</v>
      </c>
    </row>
    <row r="54" spans="1:9" ht="15" x14ac:dyDescent="0.25">
      <c r="A54" s="44">
        <v>53</v>
      </c>
      <c r="B54" s="45" t="s">
        <v>183</v>
      </c>
      <c r="C54" s="44">
        <v>1969</v>
      </c>
      <c r="D54" s="45" t="s">
        <v>63</v>
      </c>
      <c r="E54" s="44">
        <v>110</v>
      </c>
      <c r="F54" s="54" t="s">
        <v>119</v>
      </c>
      <c r="G54" s="45" t="s">
        <v>184</v>
      </c>
      <c r="H54" s="44">
        <v>135</v>
      </c>
      <c r="I54">
        <v>1</v>
      </c>
    </row>
    <row r="55" spans="1:9" ht="15" x14ac:dyDescent="0.25">
      <c r="A55" s="44">
        <v>54</v>
      </c>
      <c r="B55" s="45" t="s">
        <v>185</v>
      </c>
      <c r="C55" s="44">
        <v>1920</v>
      </c>
      <c r="D55" s="45" t="s">
        <v>186</v>
      </c>
      <c r="E55" s="44">
        <v>71</v>
      </c>
      <c r="F55" s="54" t="s">
        <v>119</v>
      </c>
      <c r="G55" s="45" t="s">
        <v>155</v>
      </c>
      <c r="H55" s="44">
        <v>99</v>
      </c>
      <c r="I55">
        <v>15</v>
      </c>
    </row>
    <row r="56" spans="1:9" ht="15" x14ac:dyDescent="0.25">
      <c r="A56" s="44">
        <v>55</v>
      </c>
      <c r="B56" s="45" t="s">
        <v>187</v>
      </c>
      <c r="C56" s="44">
        <v>1942</v>
      </c>
      <c r="D56" s="45" t="s">
        <v>63</v>
      </c>
      <c r="E56" s="44">
        <v>102</v>
      </c>
      <c r="F56" s="54" t="s">
        <v>119</v>
      </c>
      <c r="G56" s="45" t="s">
        <v>120</v>
      </c>
      <c r="H56" s="44">
        <v>110</v>
      </c>
      <c r="I56">
        <v>18</v>
      </c>
    </row>
    <row r="57" spans="1:9" ht="15" x14ac:dyDescent="0.25">
      <c r="A57" s="44">
        <v>56</v>
      </c>
      <c r="B57" s="45" t="s">
        <v>188</v>
      </c>
      <c r="C57" s="44">
        <v>1998</v>
      </c>
      <c r="D57" s="45" t="s">
        <v>189</v>
      </c>
      <c r="E57" s="44">
        <v>113</v>
      </c>
      <c r="F57" s="54" t="s">
        <v>119</v>
      </c>
      <c r="G57" s="45" t="s">
        <v>120</v>
      </c>
      <c r="H57" s="44">
        <v>145</v>
      </c>
      <c r="I57">
        <v>7</v>
      </c>
    </row>
    <row r="58" spans="1:9" ht="15" x14ac:dyDescent="0.25">
      <c r="A58" s="44">
        <v>57</v>
      </c>
      <c r="B58" s="45" t="s">
        <v>190</v>
      </c>
      <c r="C58" s="44">
        <v>1968</v>
      </c>
      <c r="D58" s="45" t="s">
        <v>67</v>
      </c>
      <c r="E58" s="44">
        <v>165</v>
      </c>
      <c r="F58" s="54" t="s">
        <v>119</v>
      </c>
      <c r="G58" s="45" t="s">
        <v>134</v>
      </c>
      <c r="H58" s="44">
        <v>135</v>
      </c>
      <c r="I58">
        <v>23</v>
      </c>
    </row>
    <row r="59" spans="1:9" ht="15" x14ac:dyDescent="0.25">
      <c r="A59" s="44">
        <v>58</v>
      </c>
      <c r="B59" s="45" t="s">
        <v>191</v>
      </c>
      <c r="C59" s="44">
        <v>1963</v>
      </c>
      <c r="D59" s="45" t="s">
        <v>63</v>
      </c>
      <c r="E59" s="44">
        <v>113</v>
      </c>
      <c r="F59" s="54" t="s">
        <v>119</v>
      </c>
      <c r="G59" s="45" t="s">
        <v>148</v>
      </c>
      <c r="H59" s="44">
        <v>135</v>
      </c>
      <c r="I59">
        <v>2</v>
      </c>
    </row>
    <row r="60" spans="1:9" ht="15" x14ac:dyDescent="0.25">
      <c r="A60" s="44">
        <v>59</v>
      </c>
      <c r="B60" s="45" t="s">
        <v>192</v>
      </c>
      <c r="C60" s="44">
        <v>2005</v>
      </c>
      <c r="D60" s="45" t="s">
        <v>63</v>
      </c>
      <c r="E60" s="44">
        <v>115</v>
      </c>
      <c r="F60" s="54" t="s">
        <v>119</v>
      </c>
      <c r="G60" s="45" t="s">
        <v>193</v>
      </c>
      <c r="H60" s="44">
        <v>150</v>
      </c>
      <c r="I60">
        <v>26</v>
      </c>
    </row>
    <row r="61" spans="1:9" ht="15" x14ac:dyDescent="0.25">
      <c r="A61" s="44">
        <v>60</v>
      </c>
      <c r="B61" s="45" t="s">
        <v>194</v>
      </c>
      <c r="C61" s="44">
        <v>1974</v>
      </c>
      <c r="D61" s="45" t="s">
        <v>63</v>
      </c>
      <c r="E61" s="44">
        <v>131</v>
      </c>
      <c r="F61" s="54" t="s">
        <v>119</v>
      </c>
      <c r="G61" s="45" t="s">
        <v>155</v>
      </c>
      <c r="H61" s="44">
        <v>85</v>
      </c>
      <c r="I61">
        <v>7</v>
      </c>
    </row>
    <row r="62" spans="1:9" ht="15" x14ac:dyDescent="0.25">
      <c r="A62" s="44">
        <v>61</v>
      </c>
      <c r="B62" s="45" t="s">
        <v>195</v>
      </c>
      <c r="C62" s="44">
        <v>1983</v>
      </c>
      <c r="D62" s="45" t="s">
        <v>63</v>
      </c>
      <c r="E62" s="44">
        <v>94</v>
      </c>
      <c r="F62" s="54" t="s">
        <v>119</v>
      </c>
      <c r="G62" s="45" t="s">
        <v>148</v>
      </c>
      <c r="H62" s="44">
        <v>119</v>
      </c>
      <c r="I62">
        <v>16</v>
      </c>
    </row>
    <row r="63" spans="1:9" ht="15" x14ac:dyDescent="0.25">
      <c r="A63" s="44">
        <v>62</v>
      </c>
      <c r="B63" s="45" t="s">
        <v>196</v>
      </c>
      <c r="C63" s="44">
        <v>2002</v>
      </c>
      <c r="D63" s="45" t="s">
        <v>189</v>
      </c>
      <c r="E63" s="44">
        <v>130</v>
      </c>
      <c r="F63" s="54" t="s">
        <v>119</v>
      </c>
      <c r="G63" s="45" t="s">
        <v>142</v>
      </c>
      <c r="H63" s="44">
        <v>150</v>
      </c>
      <c r="I63">
        <v>28</v>
      </c>
    </row>
    <row r="64" spans="1:9" ht="15" x14ac:dyDescent="0.25">
      <c r="A64" s="44">
        <v>63</v>
      </c>
      <c r="B64" s="45" t="s">
        <v>197</v>
      </c>
      <c r="C64" s="44">
        <v>1960</v>
      </c>
      <c r="D64" s="45" t="s">
        <v>63</v>
      </c>
      <c r="E64" s="44">
        <v>147</v>
      </c>
      <c r="F64" s="54" t="s">
        <v>119</v>
      </c>
      <c r="G64" s="45" t="s">
        <v>184</v>
      </c>
      <c r="H64" s="44">
        <v>135</v>
      </c>
      <c r="I64">
        <v>30</v>
      </c>
    </row>
    <row r="65" spans="1:9" ht="15" x14ac:dyDescent="0.25">
      <c r="A65" s="44">
        <v>64</v>
      </c>
      <c r="B65" s="45" t="s">
        <v>198</v>
      </c>
      <c r="C65" s="44">
        <v>2005</v>
      </c>
      <c r="D65" s="45" t="s">
        <v>63</v>
      </c>
      <c r="E65" s="44">
        <v>144</v>
      </c>
      <c r="F65" s="54" t="s">
        <v>119</v>
      </c>
      <c r="G65" s="45" t="s">
        <v>130</v>
      </c>
      <c r="H65" s="44">
        <v>150</v>
      </c>
      <c r="I65">
        <v>1</v>
      </c>
    </row>
    <row r="66" spans="1:9" ht="15" x14ac:dyDescent="0.25">
      <c r="A66" s="44">
        <v>65</v>
      </c>
      <c r="B66" s="45" t="s">
        <v>199</v>
      </c>
      <c r="C66" s="44">
        <v>1941</v>
      </c>
      <c r="D66" s="45" t="s">
        <v>63</v>
      </c>
      <c r="E66" s="44">
        <v>119</v>
      </c>
      <c r="F66" s="54" t="s">
        <v>119</v>
      </c>
      <c r="G66" s="45" t="s">
        <v>120</v>
      </c>
      <c r="H66" s="44">
        <v>110</v>
      </c>
      <c r="I66">
        <v>28</v>
      </c>
    </row>
    <row r="67" spans="1:9" ht="15" x14ac:dyDescent="0.25">
      <c r="A67" s="44">
        <v>66</v>
      </c>
      <c r="B67" s="45" t="s">
        <v>200</v>
      </c>
      <c r="C67" s="44">
        <v>1931</v>
      </c>
      <c r="D67" s="45" t="s">
        <v>63</v>
      </c>
      <c r="E67" s="44">
        <v>87</v>
      </c>
      <c r="F67" s="54" t="s">
        <v>119</v>
      </c>
      <c r="G67" s="45" t="s">
        <v>148</v>
      </c>
      <c r="H67" s="44">
        <v>99</v>
      </c>
      <c r="I67">
        <v>3</v>
      </c>
    </row>
    <row r="68" spans="1:9" ht="15" x14ac:dyDescent="0.25">
      <c r="A68" s="44">
        <v>67</v>
      </c>
      <c r="B68" s="45" t="s">
        <v>51</v>
      </c>
      <c r="C68" s="44">
        <v>1971</v>
      </c>
      <c r="D68" s="45" t="s">
        <v>126</v>
      </c>
      <c r="E68" s="44">
        <v>136</v>
      </c>
      <c r="F68" s="54" t="s">
        <v>119</v>
      </c>
      <c r="G68" s="45" t="s">
        <v>120</v>
      </c>
      <c r="H68" s="44">
        <v>85</v>
      </c>
      <c r="I68">
        <v>7</v>
      </c>
    </row>
    <row r="69" spans="1:9" ht="15" x14ac:dyDescent="0.25">
      <c r="A69" s="44">
        <v>68</v>
      </c>
      <c r="B69" s="45" t="s">
        <v>201</v>
      </c>
      <c r="C69" s="44">
        <v>2005</v>
      </c>
      <c r="D69" s="45" t="s">
        <v>186</v>
      </c>
      <c r="E69" s="44">
        <v>129</v>
      </c>
      <c r="F69" s="54" t="s">
        <v>119</v>
      </c>
      <c r="G69" s="45" t="s">
        <v>120</v>
      </c>
      <c r="H69" s="44">
        <v>150</v>
      </c>
      <c r="I69">
        <v>30</v>
      </c>
    </row>
    <row r="70" spans="1:9" ht="15" x14ac:dyDescent="0.25">
      <c r="A70" s="44">
        <v>69</v>
      </c>
      <c r="B70" s="45" t="s">
        <v>202</v>
      </c>
      <c r="C70" s="44">
        <v>1974</v>
      </c>
      <c r="D70" s="45" t="s">
        <v>63</v>
      </c>
      <c r="E70" s="44">
        <v>113</v>
      </c>
      <c r="F70" s="54" t="s">
        <v>119</v>
      </c>
      <c r="G70" s="45" t="s">
        <v>163</v>
      </c>
      <c r="H70" s="44">
        <v>85</v>
      </c>
      <c r="I70">
        <v>8</v>
      </c>
    </row>
    <row r="71" spans="1:9" ht="15" x14ac:dyDescent="0.25">
      <c r="A71" s="44">
        <v>70</v>
      </c>
      <c r="B71" s="45" t="s">
        <v>203</v>
      </c>
      <c r="C71" s="44">
        <v>1967</v>
      </c>
      <c r="D71" s="45" t="s">
        <v>63</v>
      </c>
      <c r="E71" s="44">
        <v>126</v>
      </c>
      <c r="F71" s="54" t="s">
        <v>119</v>
      </c>
      <c r="G71" s="45" t="s">
        <v>120</v>
      </c>
      <c r="H71" s="44">
        <v>135</v>
      </c>
      <c r="I71">
        <v>23</v>
      </c>
    </row>
    <row r="72" spans="1:9" ht="15" x14ac:dyDescent="0.25">
      <c r="A72" s="44">
        <v>71</v>
      </c>
      <c r="B72" s="45" t="s">
        <v>204</v>
      </c>
      <c r="C72" s="44">
        <v>2004</v>
      </c>
      <c r="D72" s="45" t="s">
        <v>63</v>
      </c>
      <c r="E72" s="44">
        <v>113</v>
      </c>
      <c r="F72" s="54" t="s">
        <v>119</v>
      </c>
      <c r="G72" s="45" t="s">
        <v>134</v>
      </c>
      <c r="H72" s="44">
        <v>150</v>
      </c>
      <c r="I72">
        <v>1</v>
      </c>
    </row>
    <row r="73" spans="1:9" ht="15" x14ac:dyDescent="0.25">
      <c r="A73" s="44">
        <v>72</v>
      </c>
      <c r="B73" s="45" t="s">
        <v>205</v>
      </c>
      <c r="C73" s="44">
        <v>1951</v>
      </c>
      <c r="D73" s="45" t="s">
        <v>63</v>
      </c>
      <c r="E73" s="44">
        <v>92</v>
      </c>
      <c r="F73" s="54" t="s">
        <v>119</v>
      </c>
      <c r="G73" s="45" t="s">
        <v>120</v>
      </c>
      <c r="H73" s="44">
        <v>125</v>
      </c>
      <c r="I73">
        <v>22</v>
      </c>
    </row>
    <row r="74" spans="1:9" ht="15" x14ac:dyDescent="0.25">
      <c r="A74" s="44">
        <v>73</v>
      </c>
      <c r="B74" s="45" t="s">
        <v>206</v>
      </c>
      <c r="C74" s="44">
        <v>1991</v>
      </c>
      <c r="D74" s="45" t="s">
        <v>63</v>
      </c>
      <c r="E74" s="44">
        <v>107</v>
      </c>
      <c r="F74" s="54" t="s">
        <v>119</v>
      </c>
      <c r="G74" s="45" t="s">
        <v>155</v>
      </c>
      <c r="H74" s="44">
        <v>145</v>
      </c>
      <c r="I74">
        <v>22</v>
      </c>
    </row>
    <row r="75" spans="1:9" ht="15" x14ac:dyDescent="0.25">
      <c r="A75" s="44">
        <v>74</v>
      </c>
      <c r="B75" s="45" t="s">
        <v>207</v>
      </c>
      <c r="C75" s="44">
        <v>1978</v>
      </c>
      <c r="D75" s="45" t="s">
        <v>63</v>
      </c>
      <c r="E75" s="44">
        <v>182</v>
      </c>
      <c r="F75" s="54" t="s">
        <v>119</v>
      </c>
      <c r="G75" s="45" t="s">
        <v>120</v>
      </c>
      <c r="H75" s="44">
        <v>85</v>
      </c>
      <c r="I75">
        <v>21</v>
      </c>
    </row>
    <row r="76" spans="1:9" ht="15" x14ac:dyDescent="0.25">
      <c r="A76" s="44">
        <v>75</v>
      </c>
      <c r="B76" s="45" t="s">
        <v>208</v>
      </c>
      <c r="C76" s="44">
        <v>2006</v>
      </c>
      <c r="D76" s="45" t="s">
        <v>63</v>
      </c>
      <c r="E76" s="44">
        <v>152</v>
      </c>
      <c r="F76" s="54" t="s">
        <v>119</v>
      </c>
      <c r="G76" s="45" t="s">
        <v>142</v>
      </c>
      <c r="H76" s="44">
        <v>150</v>
      </c>
      <c r="I76">
        <v>9</v>
      </c>
    </row>
    <row r="77" spans="1:9" ht="15" x14ac:dyDescent="0.25">
      <c r="A77" s="44">
        <v>76</v>
      </c>
      <c r="B77" s="45" t="s">
        <v>209</v>
      </c>
      <c r="C77" s="44">
        <v>1955</v>
      </c>
      <c r="D77" s="45" t="s">
        <v>65</v>
      </c>
      <c r="E77" s="44">
        <v>114</v>
      </c>
      <c r="F77" s="54" t="s">
        <v>119</v>
      </c>
      <c r="G77" s="45" t="s">
        <v>142</v>
      </c>
      <c r="H77" s="44">
        <v>125</v>
      </c>
      <c r="I77">
        <v>4</v>
      </c>
    </row>
    <row r="78" spans="1:9" ht="15" x14ac:dyDescent="0.25">
      <c r="A78" s="44">
        <v>77</v>
      </c>
      <c r="B78" s="45" t="s">
        <v>210</v>
      </c>
      <c r="C78" s="44">
        <v>1988</v>
      </c>
      <c r="D78" s="45" t="s">
        <v>63</v>
      </c>
      <c r="E78" s="44">
        <v>131</v>
      </c>
      <c r="F78" s="54" t="s">
        <v>119</v>
      </c>
      <c r="G78" s="45" t="s">
        <v>134</v>
      </c>
      <c r="H78" s="44">
        <v>119</v>
      </c>
      <c r="I78">
        <v>25</v>
      </c>
    </row>
    <row r="79" spans="1:9" ht="15" x14ac:dyDescent="0.25">
      <c r="A79" s="44">
        <v>78</v>
      </c>
      <c r="B79" s="45" t="s">
        <v>211</v>
      </c>
      <c r="C79" s="44">
        <v>1965</v>
      </c>
      <c r="D79" s="45" t="s">
        <v>63</v>
      </c>
      <c r="E79" s="44">
        <v>197</v>
      </c>
      <c r="F79" s="54" t="s">
        <v>119</v>
      </c>
      <c r="G79" s="45" t="s">
        <v>124</v>
      </c>
      <c r="H79" s="44">
        <v>135</v>
      </c>
      <c r="I79">
        <v>26</v>
      </c>
    </row>
    <row r="80" spans="1:9" ht="15" x14ac:dyDescent="0.25">
      <c r="A80" s="44">
        <v>79</v>
      </c>
      <c r="B80" s="45" t="s">
        <v>212</v>
      </c>
      <c r="C80" s="44">
        <v>1975</v>
      </c>
      <c r="D80" s="45" t="s">
        <v>63</v>
      </c>
      <c r="E80" s="44">
        <v>124</v>
      </c>
      <c r="F80" s="54" t="s">
        <v>119</v>
      </c>
      <c r="G80" s="45" t="s">
        <v>142</v>
      </c>
      <c r="H80" s="44">
        <v>85</v>
      </c>
      <c r="I80">
        <v>9</v>
      </c>
    </row>
    <row r="81" spans="1:9" ht="15" x14ac:dyDescent="0.25">
      <c r="A81" s="44">
        <v>80</v>
      </c>
      <c r="B81" s="45" t="s">
        <v>213</v>
      </c>
      <c r="C81" s="44">
        <v>2001</v>
      </c>
      <c r="D81" s="45" t="s">
        <v>63</v>
      </c>
      <c r="E81" s="44">
        <v>113</v>
      </c>
      <c r="F81" s="54" t="s">
        <v>119</v>
      </c>
      <c r="G81" s="45" t="s">
        <v>132</v>
      </c>
      <c r="H81" s="44">
        <v>150</v>
      </c>
      <c r="I81">
        <v>10</v>
      </c>
    </row>
    <row r="82" spans="1:9" ht="15" x14ac:dyDescent="0.25">
      <c r="A82" s="44">
        <v>81</v>
      </c>
      <c r="B82" s="45" t="s">
        <v>214</v>
      </c>
      <c r="C82" s="44">
        <v>1944</v>
      </c>
      <c r="D82" s="45" t="s">
        <v>63</v>
      </c>
      <c r="E82" s="44">
        <v>107</v>
      </c>
      <c r="F82" s="54" t="s">
        <v>119</v>
      </c>
      <c r="G82" s="45" t="s">
        <v>142</v>
      </c>
      <c r="H82" s="44">
        <v>110</v>
      </c>
      <c r="I82">
        <v>6</v>
      </c>
    </row>
    <row r="83" spans="1:9" ht="15" x14ac:dyDescent="0.25">
      <c r="A83" s="44">
        <v>82</v>
      </c>
      <c r="B83" s="45" t="s">
        <v>215</v>
      </c>
      <c r="C83" s="44">
        <v>2005</v>
      </c>
      <c r="D83" s="45" t="s">
        <v>63</v>
      </c>
      <c r="E83" s="44">
        <v>114</v>
      </c>
      <c r="F83" s="54" t="s">
        <v>119</v>
      </c>
      <c r="G83" s="45" t="s">
        <v>184</v>
      </c>
      <c r="H83" s="44">
        <v>150</v>
      </c>
      <c r="I83">
        <v>7</v>
      </c>
    </row>
    <row r="84" spans="1:9" ht="15" x14ac:dyDescent="0.25">
      <c r="A84" s="44">
        <v>83</v>
      </c>
      <c r="B84" s="45" t="s">
        <v>216</v>
      </c>
      <c r="C84" s="44">
        <v>1964</v>
      </c>
      <c r="D84" s="45" t="s">
        <v>126</v>
      </c>
      <c r="E84" s="44">
        <v>96</v>
      </c>
      <c r="F84" s="54" t="s">
        <v>119</v>
      </c>
      <c r="G84" s="45" t="s">
        <v>148</v>
      </c>
      <c r="H84" s="44">
        <v>135</v>
      </c>
      <c r="I84">
        <v>23</v>
      </c>
    </row>
    <row r="85" spans="1:9" ht="15" x14ac:dyDescent="0.25">
      <c r="A85" s="44">
        <v>84</v>
      </c>
      <c r="B85" s="45" t="s">
        <v>217</v>
      </c>
      <c r="C85" s="44">
        <v>1955</v>
      </c>
      <c r="D85" s="45" t="s">
        <v>65</v>
      </c>
      <c r="E85" s="44">
        <v>115</v>
      </c>
      <c r="F85" s="54" t="s">
        <v>119</v>
      </c>
      <c r="G85" s="45" t="s">
        <v>142</v>
      </c>
      <c r="H85" s="44">
        <v>125</v>
      </c>
      <c r="I85">
        <v>21</v>
      </c>
    </row>
    <row r="86" spans="1:9" ht="15" x14ac:dyDescent="0.25">
      <c r="A86" s="44">
        <v>85</v>
      </c>
      <c r="B86" s="45" t="s">
        <v>218</v>
      </c>
      <c r="C86" s="44">
        <v>1933</v>
      </c>
      <c r="D86" s="45" t="s">
        <v>63</v>
      </c>
      <c r="E86" s="44">
        <v>68</v>
      </c>
      <c r="F86" s="54" t="s">
        <v>119</v>
      </c>
      <c r="G86" s="45" t="s">
        <v>148</v>
      </c>
      <c r="H86" s="44">
        <v>99</v>
      </c>
      <c r="I86">
        <v>21</v>
      </c>
    </row>
    <row r="87" spans="1:9" ht="15" x14ac:dyDescent="0.25">
      <c r="A87" s="44">
        <v>86</v>
      </c>
      <c r="B87" s="45" t="s">
        <v>219</v>
      </c>
      <c r="C87" s="44">
        <v>1994</v>
      </c>
      <c r="D87" s="45" t="s">
        <v>63</v>
      </c>
      <c r="E87" s="44">
        <v>127</v>
      </c>
      <c r="F87" s="54" t="s">
        <v>119</v>
      </c>
      <c r="G87" s="45" t="s">
        <v>130</v>
      </c>
      <c r="H87" s="44">
        <v>145</v>
      </c>
      <c r="I87">
        <v>21</v>
      </c>
    </row>
    <row r="88" spans="1:9" ht="15" x14ac:dyDescent="0.25">
      <c r="A88" s="44">
        <v>87</v>
      </c>
      <c r="B88" s="45" t="s">
        <v>220</v>
      </c>
      <c r="C88" s="44">
        <v>1961</v>
      </c>
      <c r="D88" s="45" t="s">
        <v>67</v>
      </c>
      <c r="E88" s="44">
        <v>182</v>
      </c>
      <c r="F88" s="54" t="s">
        <v>119</v>
      </c>
      <c r="G88" s="45" t="s">
        <v>184</v>
      </c>
      <c r="H88" s="44">
        <v>135</v>
      </c>
      <c r="I88">
        <v>26</v>
      </c>
    </row>
    <row r="89" spans="1:9" ht="15" x14ac:dyDescent="0.25">
      <c r="A89" s="44">
        <v>88</v>
      </c>
      <c r="B89" s="45" t="s">
        <v>221</v>
      </c>
      <c r="C89" s="44">
        <v>1980</v>
      </c>
      <c r="D89" s="45" t="s">
        <v>126</v>
      </c>
      <c r="E89" s="44">
        <v>124</v>
      </c>
      <c r="F89" s="54" t="s">
        <v>119</v>
      </c>
      <c r="G89" s="45" t="s">
        <v>130</v>
      </c>
      <c r="H89" s="44">
        <v>119</v>
      </c>
      <c r="I89">
        <v>9</v>
      </c>
    </row>
    <row r="90" spans="1:9" ht="15" x14ac:dyDescent="0.25">
      <c r="A90" s="44">
        <v>89</v>
      </c>
      <c r="B90" s="45" t="s">
        <v>222</v>
      </c>
      <c r="C90" s="44">
        <v>1996</v>
      </c>
      <c r="D90" s="45" t="s">
        <v>63</v>
      </c>
      <c r="E90" s="44">
        <v>160</v>
      </c>
      <c r="F90" s="54" t="s">
        <v>119</v>
      </c>
      <c r="G90" s="45" t="s">
        <v>137</v>
      </c>
      <c r="H90" s="44">
        <v>145</v>
      </c>
      <c r="I90">
        <v>29</v>
      </c>
    </row>
    <row r="91" spans="1:9" ht="15" x14ac:dyDescent="0.25">
      <c r="A91" s="44">
        <v>90</v>
      </c>
      <c r="B91" s="45" t="s">
        <v>223</v>
      </c>
      <c r="C91" s="44">
        <v>2004</v>
      </c>
      <c r="D91" s="45" t="s">
        <v>63</v>
      </c>
      <c r="E91" s="44">
        <v>108</v>
      </c>
      <c r="F91" s="54" t="s">
        <v>119</v>
      </c>
      <c r="G91" s="45" t="s">
        <v>120</v>
      </c>
      <c r="H91" s="44">
        <v>150</v>
      </c>
      <c r="I91">
        <v>28</v>
      </c>
    </row>
    <row r="92" spans="1:9" ht="15" x14ac:dyDescent="0.25">
      <c r="A92" s="44">
        <v>91</v>
      </c>
      <c r="B92" s="45" t="s">
        <v>224</v>
      </c>
      <c r="C92" s="44">
        <v>1973</v>
      </c>
      <c r="D92" s="45" t="s">
        <v>63</v>
      </c>
      <c r="E92" s="44">
        <v>122</v>
      </c>
      <c r="F92" s="54" t="s">
        <v>119</v>
      </c>
      <c r="G92" s="45" t="s">
        <v>155</v>
      </c>
      <c r="H92" s="44">
        <v>85</v>
      </c>
      <c r="I92">
        <v>30</v>
      </c>
    </row>
    <row r="93" spans="1:9" ht="15" x14ac:dyDescent="0.25">
      <c r="A93" s="44">
        <v>92</v>
      </c>
      <c r="B93" s="45" t="s">
        <v>225</v>
      </c>
      <c r="C93" s="44">
        <v>2001</v>
      </c>
      <c r="D93" s="45" t="s">
        <v>65</v>
      </c>
      <c r="E93" s="44">
        <v>122</v>
      </c>
      <c r="F93" s="54" t="s">
        <v>119</v>
      </c>
      <c r="G93" s="45" t="s">
        <v>148</v>
      </c>
      <c r="H93" s="44">
        <v>150</v>
      </c>
      <c r="I93">
        <v>20</v>
      </c>
    </row>
    <row r="94" spans="1:9" ht="15" x14ac:dyDescent="0.25">
      <c r="A94" s="44">
        <v>93</v>
      </c>
      <c r="B94" s="45" t="s">
        <v>226</v>
      </c>
      <c r="C94" s="44">
        <v>1996</v>
      </c>
      <c r="D94" s="45" t="s">
        <v>126</v>
      </c>
      <c r="E94" s="44">
        <v>98</v>
      </c>
      <c r="F94" s="54" t="s">
        <v>119</v>
      </c>
      <c r="G94" s="45" t="s">
        <v>155</v>
      </c>
      <c r="H94" s="44">
        <v>145</v>
      </c>
      <c r="I94">
        <v>0</v>
      </c>
    </row>
    <row r="95" spans="1:9" ht="15" x14ac:dyDescent="0.25">
      <c r="A95" s="44">
        <v>94</v>
      </c>
      <c r="B95" s="45" t="s">
        <v>58</v>
      </c>
      <c r="C95" s="44">
        <v>1998</v>
      </c>
      <c r="D95" s="45" t="s">
        <v>64</v>
      </c>
      <c r="E95" s="44">
        <v>105</v>
      </c>
      <c r="F95" s="54" t="s">
        <v>227</v>
      </c>
      <c r="G95" s="45" t="s">
        <v>120</v>
      </c>
      <c r="H95" s="44">
        <v>145</v>
      </c>
      <c r="I95">
        <v>10</v>
      </c>
    </row>
    <row r="96" spans="1:9" ht="15" x14ac:dyDescent="0.25">
      <c r="A96" s="44">
        <v>95</v>
      </c>
      <c r="B96" s="45" t="s">
        <v>228</v>
      </c>
      <c r="C96" s="44">
        <v>1999</v>
      </c>
      <c r="D96" s="45" t="s">
        <v>186</v>
      </c>
      <c r="E96" s="44">
        <v>139</v>
      </c>
      <c r="F96" s="54" t="s">
        <v>119</v>
      </c>
      <c r="G96" s="45" t="s">
        <v>120</v>
      </c>
      <c r="H96" s="44">
        <v>145</v>
      </c>
      <c r="I96">
        <v>28</v>
      </c>
    </row>
    <row r="97" spans="1:9" ht="15" x14ac:dyDescent="0.25">
      <c r="A97" s="44">
        <v>96</v>
      </c>
      <c r="B97" s="45" t="s">
        <v>229</v>
      </c>
      <c r="C97" s="44">
        <v>2003</v>
      </c>
      <c r="D97" s="45" t="s">
        <v>63</v>
      </c>
      <c r="E97" s="44">
        <v>100</v>
      </c>
      <c r="F97" s="54" t="s">
        <v>119</v>
      </c>
      <c r="G97" s="45" t="s">
        <v>122</v>
      </c>
      <c r="H97" s="44">
        <v>150</v>
      </c>
      <c r="I97">
        <v>21</v>
      </c>
    </row>
    <row r="98" spans="1:9" ht="15" x14ac:dyDescent="0.25">
      <c r="A98" s="44">
        <v>97</v>
      </c>
      <c r="B98" s="45" t="s">
        <v>230</v>
      </c>
      <c r="C98" s="44">
        <v>2004</v>
      </c>
      <c r="D98" s="45" t="s">
        <v>126</v>
      </c>
      <c r="E98" s="44">
        <v>106</v>
      </c>
      <c r="F98" s="54" t="s">
        <v>119</v>
      </c>
      <c r="G98" s="45" t="s">
        <v>120</v>
      </c>
      <c r="H98" s="44">
        <v>150</v>
      </c>
      <c r="I98">
        <v>5</v>
      </c>
    </row>
    <row r="99" spans="1:9" ht="15" x14ac:dyDescent="0.25">
      <c r="A99" s="44">
        <v>98</v>
      </c>
      <c r="B99" s="45" t="s">
        <v>231</v>
      </c>
      <c r="C99" s="44">
        <v>1991</v>
      </c>
      <c r="D99" s="45" t="s">
        <v>63</v>
      </c>
      <c r="E99" s="44">
        <v>137</v>
      </c>
      <c r="F99" s="54" t="s">
        <v>119</v>
      </c>
      <c r="G99" s="45" t="s">
        <v>124</v>
      </c>
      <c r="H99" s="44">
        <v>145</v>
      </c>
      <c r="I99">
        <v>4</v>
      </c>
    </row>
    <row r="100" spans="1:9" ht="15" x14ac:dyDescent="0.25">
      <c r="A100" s="44">
        <v>99</v>
      </c>
      <c r="B100" s="45" t="s">
        <v>232</v>
      </c>
      <c r="C100" s="44">
        <v>1994</v>
      </c>
      <c r="D100" s="45" t="s">
        <v>63</v>
      </c>
      <c r="E100" s="44">
        <v>142</v>
      </c>
      <c r="F100" s="54" t="s">
        <v>119</v>
      </c>
      <c r="G100" s="45" t="s">
        <v>148</v>
      </c>
      <c r="H100" s="44">
        <v>145</v>
      </c>
      <c r="I100">
        <v>2</v>
      </c>
    </row>
    <row r="101" spans="1:9" ht="15" x14ac:dyDescent="0.25">
      <c r="A101" s="44">
        <v>100</v>
      </c>
      <c r="B101" s="45" t="s">
        <v>233</v>
      </c>
      <c r="C101" s="44">
        <v>2005</v>
      </c>
      <c r="D101" s="45" t="s">
        <v>63</v>
      </c>
      <c r="E101" s="44">
        <v>109</v>
      </c>
      <c r="F101" s="54" t="s">
        <v>119</v>
      </c>
      <c r="G101" s="45" t="s">
        <v>155</v>
      </c>
      <c r="H101" s="44">
        <v>150</v>
      </c>
      <c r="I101">
        <v>27</v>
      </c>
    </row>
    <row r="102" spans="1:9" ht="15" x14ac:dyDescent="0.25">
      <c r="A102" s="44">
        <v>101</v>
      </c>
      <c r="B102" s="45" t="s">
        <v>234</v>
      </c>
      <c r="C102" s="44">
        <v>1931</v>
      </c>
      <c r="D102" s="45" t="s">
        <v>63</v>
      </c>
      <c r="E102" s="44">
        <v>71</v>
      </c>
      <c r="F102" s="54" t="s">
        <v>119</v>
      </c>
      <c r="G102" s="45" t="s">
        <v>132</v>
      </c>
      <c r="H102" s="44">
        <v>99</v>
      </c>
      <c r="I102">
        <v>8</v>
      </c>
    </row>
    <row r="103" spans="1:9" ht="15" x14ac:dyDescent="0.25">
      <c r="A103" s="44">
        <v>102</v>
      </c>
      <c r="B103" s="45" t="s">
        <v>234</v>
      </c>
      <c r="C103" s="44">
        <v>1994</v>
      </c>
      <c r="D103" s="45" t="s">
        <v>126</v>
      </c>
      <c r="E103" s="44">
        <v>123</v>
      </c>
      <c r="F103" s="54" t="s">
        <v>119</v>
      </c>
      <c r="G103" s="45" t="s">
        <v>235</v>
      </c>
      <c r="H103" s="44">
        <v>145</v>
      </c>
      <c r="I103">
        <v>10</v>
      </c>
    </row>
    <row r="104" spans="1:9" ht="15" x14ac:dyDescent="0.25">
      <c r="A104" s="44">
        <v>103</v>
      </c>
      <c r="B104" s="45" t="s">
        <v>234</v>
      </c>
      <c r="C104" s="44">
        <v>2004</v>
      </c>
      <c r="D104" s="45" t="s">
        <v>63</v>
      </c>
      <c r="E104" s="44">
        <v>88</v>
      </c>
      <c r="F104" s="54" t="s">
        <v>119</v>
      </c>
      <c r="G104" s="45" t="s">
        <v>236</v>
      </c>
      <c r="H104" s="44">
        <v>150</v>
      </c>
      <c r="I104">
        <v>13</v>
      </c>
    </row>
    <row r="105" spans="1:9" ht="15" x14ac:dyDescent="0.25">
      <c r="A105" s="44">
        <v>104</v>
      </c>
      <c r="B105" s="45" t="s">
        <v>237</v>
      </c>
      <c r="C105" s="44">
        <v>1991</v>
      </c>
      <c r="D105" s="45" t="s">
        <v>63</v>
      </c>
      <c r="E105" s="44">
        <v>118</v>
      </c>
      <c r="F105" s="54" t="s">
        <v>119</v>
      </c>
      <c r="G105" s="45" t="s">
        <v>148</v>
      </c>
      <c r="H105" s="44">
        <v>145</v>
      </c>
      <c r="I105">
        <v>20</v>
      </c>
    </row>
    <row r="106" spans="1:9" ht="15" x14ac:dyDescent="0.25">
      <c r="A106" s="44">
        <v>105</v>
      </c>
      <c r="B106" s="45" t="s">
        <v>238</v>
      </c>
      <c r="C106" s="44">
        <v>1987</v>
      </c>
      <c r="D106" s="45" t="s">
        <v>63</v>
      </c>
      <c r="E106" s="44">
        <v>116</v>
      </c>
      <c r="F106" s="54" t="s">
        <v>119</v>
      </c>
      <c r="G106" s="45" t="s">
        <v>120</v>
      </c>
      <c r="H106" s="44">
        <v>119</v>
      </c>
      <c r="I106">
        <v>12</v>
      </c>
    </row>
    <row r="107" spans="1:9" ht="15" x14ac:dyDescent="0.25">
      <c r="A107" s="44">
        <v>106</v>
      </c>
      <c r="B107" s="45" t="s">
        <v>239</v>
      </c>
      <c r="C107" s="44">
        <v>1982</v>
      </c>
      <c r="D107" s="45" t="s">
        <v>126</v>
      </c>
      <c r="E107" s="44">
        <v>188</v>
      </c>
      <c r="F107" s="54" t="s">
        <v>119</v>
      </c>
      <c r="G107" s="45" t="s">
        <v>130</v>
      </c>
      <c r="H107" s="44">
        <v>119</v>
      </c>
      <c r="I107">
        <v>13</v>
      </c>
    </row>
    <row r="108" spans="1:9" ht="15" x14ac:dyDescent="0.25">
      <c r="A108" s="44">
        <v>107</v>
      </c>
      <c r="B108" s="45" t="s">
        <v>240</v>
      </c>
      <c r="C108" s="44">
        <v>2004</v>
      </c>
      <c r="D108" s="45" t="s">
        <v>186</v>
      </c>
      <c r="E108" s="44">
        <v>121</v>
      </c>
      <c r="F108" s="54" t="s">
        <v>119</v>
      </c>
      <c r="G108" s="45" t="s">
        <v>120</v>
      </c>
      <c r="H108" s="44">
        <v>150</v>
      </c>
      <c r="I108">
        <v>4</v>
      </c>
    </row>
    <row r="109" spans="1:9" ht="15" x14ac:dyDescent="0.25">
      <c r="A109" s="44">
        <v>108</v>
      </c>
      <c r="B109" s="45" t="s">
        <v>241</v>
      </c>
      <c r="C109" s="44">
        <v>1927</v>
      </c>
      <c r="D109" s="45" t="s">
        <v>63</v>
      </c>
      <c r="E109" s="44">
        <v>75</v>
      </c>
      <c r="F109" s="54" t="s">
        <v>119</v>
      </c>
      <c r="G109" s="45" t="s">
        <v>148</v>
      </c>
      <c r="H109" s="44">
        <v>99</v>
      </c>
      <c r="I109">
        <v>11</v>
      </c>
    </row>
    <row r="110" spans="1:9" ht="15" x14ac:dyDescent="0.25">
      <c r="A110" s="44">
        <v>109</v>
      </c>
      <c r="B110" s="45" t="s">
        <v>241</v>
      </c>
      <c r="C110" s="44">
        <v>1998</v>
      </c>
      <c r="D110" s="45" t="s">
        <v>126</v>
      </c>
      <c r="E110" s="44">
        <v>124</v>
      </c>
      <c r="F110" s="54" t="s">
        <v>119</v>
      </c>
      <c r="G110" s="45" t="s">
        <v>155</v>
      </c>
      <c r="H110" s="44">
        <v>145</v>
      </c>
      <c r="I110">
        <v>9</v>
      </c>
    </row>
    <row r="111" spans="1:9" ht="15" x14ac:dyDescent="0.25">
      <c r="A111" s="44">
        <v>110</v>
      </c>
      <c r="B111" s="45" t="s">
        <v>242</v>
      </c>
      <c r="C111" s="44">
        <v>2000</v>
      </c>
      <c r="D111" s="45" t="s">
        <v>126</v>
      </c>
      <c r="E111" s="44">
        <v>155</v>
      </c>
      <c r="F111" s="54" t="s">
        <v>119</v>
      </c>
      <c r="G111" s="45" t="s">
        <v>122</v>
      </c>
      <c r="H111" s="44">
        <v>145</v>
      </c>
      <c r="I111">
        <v>20</v>
      </c>
    </row>
    <row r="112" spans="1:9" ht="15" x14ac:dyDescent="0.25">
      <c r="A112" s="44">
        <v>111</v>
      </c>
      <c r="B112" s="45" t="s">
        <v>243</v>
      </c>
      <c r="C112" s="44">
        <v>1989</v>
      </c>
      <c r="D112" s="45" t="s">
        <v>63</v>
      </c>
      <c r="E112" s="44">
        <v>122</v>
      </c>
      <c r="F112" s="54" t="s">
        <v>119</v>
      </c>
      <c r="G112" s="45" t="s">
        <v>134</v>
      </c>
      <c r="H112" s="44">
        <v>119</v>
      </c>
      <c r="I112">
        <v>7</v>
      </c>
    </row>
    <row r="113" spans="1:9" ht="15" x14ac:dyDescent="0.25">
      <c r="A113" s="44">
        <v>112</v>
      </c>
      <c r="B113" s="45" t="s">
        <v>244</v>
      </c>
      <c r="C113" s="44">
        <v>1974</v>
      </c>
      <c r="D113" s="45" t="s">
        <v>63</v>
      </c>
      <c r="E113" s="44">
        <v>200</v>
      </c>
      <c r="F113" s="54" t="s">
        <v>119</v>
      </c>
      <c r="G113" s="45" t="s">
        <v>142</v>
      </c>
      <c r="H113" s="44">
        <v>85</v>
      </c>
      <c r="I113">
        <v>27</v>
      </c>
    </row>
    <row r="114" spans="1:9" ht="15" x14ac:dyDescent="0.25">
      <c r="A114" s="44">
        <v>113</v>
      </c>
      <c r="B114" s="45" t="s">
        <v>19</v>
      </c>
      <c r="C114" s="44">
        <v>1990</v>
      </c>
      <c r="D114" s="45" t="s">
        <v>63</v>
      </c>
      <c r="E114" s="44">
        <v>162</v>
      </c>
      <c r="F114" s="54" t="s">
        <v>119</v>
      </c>
      <c r="G114" s="45" t="s">
        <v>120</v>
      </c>
      <c r="H114" s="44">
        <v>145</v>
      </c>
      <c r="I114">
        <v>30</v>
      </c>
    </row>
    <row r="115" spans="1:9" ht="15" x14ac:dyDescent="0.25">
      <c r="A115" s="44">
        <v>114</v>
      </c>
      <c r="B115" s="45" t="s">
        <v>245</v>
      </c>
      <c r="C115" s="44">
        <v>1925</v>
      </c>
      <c r="D115" s="45" t="s">
        <v>63</v>
      </c>
      <c r="E115" s="44">
        <v>96</v>
      </c>
      <c r="F115" s="54" t="s">
        <v>119</v>
      </c>
      <c r="G115" s="45" t="s">
        <v>122</v>
      </c>
      <c r="H115" s="44">
        <v>99</v>
      </c>
      <c r="I115">
        <v>1</v>
      </c>
    </row>
    <row r="116" spans="1:9" ht="15" x14ac:dyDescent="0.25">
      <c r="A116" s="44">
        <v>115</v>
      </c>
      <c r="B116" s="45" t="s">
        <v>246</v>
      </c>
      <c r="C116" s="44">
        <v>1939</v>
      </c>
      <c r="D116" s="45" t="s">
        <v>63</v>
      </c>
      <c r="E116" s="44">
        <v>222</v>
      </c>
      <c r="F116" s="54" t="s">
        <v>119</v>
      </c>
      <c r="G116" s="45" t="s">
        <v>120</v>
      </c>
      <c r="H116" s="44">
        <v>99</v>
      </c>
      <c r="I116">
        <v>24</v>
      </c>
    </row>
    <row r="117" spans="1:9" ht="15" x14ac:dyDescent="0.25">
      <c r="A117" s="44">
        <v>116</v>
      </c>
      <c r="B117" s="45" t="s">
        <v>247</v>
      </c>
      <c r="C117" s="44">
        <v>1990</v>
      </c>
      <c r="D117" s="45" t="s">
        <v>63</v>
      </c>
      <c r="E117" s="44">
        <v>145</v>
      </c>
      <c r="F117" s="54" t="s">
        <v>119</v>
      </c>
      <c r="G117" s="45" t="s">
        <v>120</v>
      </c>
      <c r="H117" s="44">
        <v>145</v>
      </c>
      <c r="I117">
        <v>5</v>
      </c>
    </row>
    <row r="118" spans="1:9" ht="15" x14ac:dyDescent="0.25">
      <c r="A118" s="44">
        <v>117</v>
      </c>
      <c r="B118" s="45" t="s">
        <v>248</v>
      </c>
      <c r="C118" s="44">
        <v>1967</v>
      </c>
      <c r="D118" s="45" t="s">
        <v>63</v>
      </c>
      <c r="E118" s="44">
        <v>105</v>
      </c>
      <c r="F118" s="54" t="s">
        <v>119</v>
      </c>
      <c r="G118" s="45" t="s">
        <v>124</v>
      </c>
      <c r="H118" s="44">
        <v>135</v>
      </c>
      <c r="I118">
        <v>6</v>
      </c>
    </row>
    <row r="119" spans="1:9" ht="15" x14ac:dyDescent="0.25">
      <c r="A119" s="44">
        <v>118</v>
      </c>
      <c r="B119" s="45" t="s">
        <v>249</v>
      </c>
      <c r="C119" s="44">
        <v>1940</v>
      </c>
      <c r="D119" s="45" t="s">
        <v>63</v>
      </c>
      <c r="E119" s="44">
        <v>128</v>
      </c>
      <c r="F119" s="54" t="s">
        <v>119</v>
      </c>
      <c r="G119" s="45" t="s">
        <v>120</v>
      </c>
      <c r="H119" s="44">
        <v>110</v>
      </c>
      <c r="I119">
        <v>23</v>
      </c>
    </row>
    <row r="120" spans="1:9" ht="15" x14ac:dyDescent="0.25">
      <c r="A120" s="44">
        <v>119</v>
      </c>
      <c r="B120" s="45" t="s">
        <v>250</v>
      </c>
      <c r="C120" s="44">
        <v>1978</v>
      </c>
      <c r="D120" s="45" t="s">
        <v>63</v>
      </c>
      <c r="E120" s="44">
        <v>110</v>
      </c>
      <c r="F120" s="54" t="s">
        <v>119</v>
      </c>
      <c r="G120" s="45" t="s">
        <v>148</v>
      </c>
      <c r="H120" s="44">
        <v>85</v>
      </c>
      <c r="I120">
        <v>12</v>
      </c>
    </row>
    <row r="121" spans="1:9" ht="15" x14ac:dyDescent="0.25">
      <c r="A121" s="44">
        <v>120</v>
      </c>
      <c r="B121" s="45" t="s">
        <v>251</v>
      </c>
      <c r="C121" s="44">
        <v>1940</v>
      </c>
      <c r="D121" s="45" t="s">
        <v>63</v>
      </c>
      <c r="E121" s="44">
        <v>124</v>
      </c>
      <c r="F121" s="54" t="s">
        <v>119</v>
      </c>
      <c r="G121" s="45" t="s">
        <v>148</v>
      </c>
      <c r="H121" s="44">
        <v>110</v>
      </c>
      <c r="I121">
        <v>19</v>
      </c>
    </row>
    <row r="122" spans="1:9" ht="15" x14ac:dyDescent="0.25">
      <c r="A122" s="44">
        <v>121</v>
      </c>
      <c r="B122" s="45" t="s">
        <v>252</v>
      </c>
      <c r="C122" s="44">
        <v>1963</v>
      </c>
      <c r="D122" s="45" t="s">
        <v>63</v>
      </c>
      <c r="E122" s="44">
        <v>172</v>
      </c>
      <c r="F122" s="54" t="s">
        <v>119</v>
      </c>
      <c r="G122" s="45" t="s">
        <v>134</v>
      </c>
      <c r="H122" s="44">
        <v>135</v>
      </c>
      <c r="I122">
        <v>27</v>
      </c>
    </row>
    <row r="123" spans="1:9" ht="15" x14ac:dyDescent="0.25">
      <c r="A123" s="44">
        <v>122</v>
      </c>
      <c r="B123" s="45" t="s">
        <v>253</v>
      </c>
      <c r="C123" s="44">
        <v>1999</v>
      </c>
      <c r="D123" s="45" t="s">
        <v>63</v>
      </c>
      <c r="E123" s="44">
        <v>188</v>
      </c>
      <c r="F123" s="54" t="s">
        <v>119</v>
      </c>
      <c r="G123" s="45" t="s">
        <v>235</v>
      </c>
      <c r="H123" s="44">
        <v>145</v>
      </c>
      <c r="I123">
        <v>9</v>
      </c>
    </row>
    <row r="124" spans="1:9" ht="15" x14ac:dyDescent="0.25">
      <c r="A124" s="44">
        <v>123</v>
      </c>
      <c r="B124" s="45" t="s">
        <v>254</v>
      </c>
      <c r="C124" s="44">
        <v>1993</v>
      </c>
      <c r="D124" s="45" t="s">
        <v>63</v>
      </c>
      <c r="E124" s="44">
        <v>101</v>
      </c>
      <c r="F124" s="54" t="s">
        <v>119</v>
      </c>
      <c r="G124" s="45" t="s">
        <v>148</v>
      </c>
      <c r="H124" s="44">
        <v>145</v>
      </c>
      <c r="I124">
        <v>5</v>
      </c>
    </row>
    <row r="125" spans="1:9" ht="15" x14ac:dyDescent="0.25">
      <c r="A125" s="44">
        <v>124</v>
      </c>
      <c r="B125" s="45" t="s">
        <v>255</v>
      </c>
      <c r="C125" s="44">
        <v>1995</v>
      </c>
      <c r="D125" s="45" t="s">
        <v>63</v>
      </c>
      <c r="E125" s="44">
        <v>101</v>
      </c>
      <c r="F125" s="54" t="s">
        <v>119</v>
      </c>
      <c r="G125" s="45" t="s">
        <v>148</v>
      </c>
      <c r="H125" s="44">
        <v>145</v>
      </c>
      <c r="I125">
        <v>11</v>
      </c>
    </row>
    <row r="126" spans="1:9" ht="15" x14ac:dyDescent="0.25">
      <c r="A126" s="44">
        <v>125</v>
      </c>
      <c r="B126" s="45" t="s">
        <v>256</v>
      </c>
      <c r="C126" s="44">
        <v>1993</v>
      </c>
      <c r="D126" s="45" t="s">
        <v>63</v>
      </c>
      <c r="E126" s="44">
        <v>103</v>
      </c>
      <c r="F126" s="54" t="s">
        <v>119</v>
      </c>
      <c r="G126" s="45" t="s">
        <v>120</v>
      </c>
      <c r="H126" s="44">
        <v>145</v>
      </c>
      <c r="I126">
        <v>3</v>
      </c>
    </row>
    <row r="127" spans="1:9" ht="15" x14ac:dyDescent="0.25">
      <c r="A127" s="44">
        <v>126</v>
      </c>
      <c r="B127" s="45" t="s">
        <v>257</v>
      </c>
      <c r="C127" s="44">
        <v>2002</v>
      </c>
      <c r="D127" s="45" t="s">
        <v>258</v>
      </c>
      <c r="E127" s="44">
        <v>112</v>
      </c>
      <c r="F127" s="54" t="s">
        <v>119</v>
      </c>
      <c r="G127" s="45" t="s">
        <v>120</v>
      </c>
      <c r="H127" s="44">
        <v>150</v>
      </c>
      <c r="I127">
        <v>26</v>
      </c>
    </row>
    <row r="128" spans="1:9" ht="15" x14ac:dyDescent="0.25">
      <c r="A128" s="44">
        <v>127</v>
      </c>
      <c r="B128" s="45" t="s">
        <v>259</v>
      </c>
      <c r="C128" s="44">
        <v>1995</v>
      </c>
      <c r="D128" s="45" t="s">
        <v>65</v>
      </c>
      <c r="E128" s="44">
        <v>96</v>
      </c>
      <c r="F128" s="54" t="s">
        <v>119</v>
      </c>
      <c r="G128" s="45" t="s">
        <v>142</v>
      </c>
      <c r="H128" s="44">
        <v>145</v>
      </c>
      <c r="I128">
        <v>18</v>
      </c>
    </row>
    <row r="129" spans="1:9" ht="15" x14ac:dyDescent="0.25">
      <c r="A129" s="44">
        <v>128</v>
      </c>
      <c r="B129" s="45" t="s">
        <v>260</v>
      </c>
      <c r="C129" s="44">
        <v>1971</v>
      </c>
      <c r="D129" s="45" t="s">
        <v>63</v>
      </c>
      <c r="E129" s="44">
        <v>91</v>
      </c>
      <c r="F129" s="54" t="s">
        <v>119</v>
      </c>
      <c r="G129" s="45" t="s">
        <v>148</v>
      </c>
      <c r="H129" s="44">
        <v>85</v>
      </c>
      <c r="I129">
        <v>19</v>
      </c>
    </row>
    <row r="130" spans="1:9" ht="15" x14ac:dyDescent="0.25">
      <c r="A130" s="44">
        <v>129</v>
      </c>
      <c r="B130" s="45" t="s">
        <v>261</v>
      </c>
      <c r="C130" s="44">
        <v>2002</v>
      </c>
      <c r="D130" s="45" t="s">
        <v>126</v>
      </c>
      <c r="E130" s="44">
        <v>161</v>
      </c>
      <c r="F130" s="54" t="s">
        <v>119</v>
      </c>
      <c r="G130" s="45" t="s">
        <v>122</v>
      </c>
      <c r="H130" s="44">
        <v>150</v>
      </c>
      <c r="I130">
        <v>1</v>
      </c>
    </row>
    <row r="131" spans="1:9" ht="15" x14ac:dyDescent="0.25">
      <c r="A131" s="44">
        <v>130</v>
      </c>
      <c r="B131" s="45" t="s">
        <v>262</v>
      </c>
      <c r="C131" s="44">
        <v>2005</v>
      </c>
      <c r="D131" s="45" t="s">
        <v>126</v>
      </c>
      <c r="E131" s="44">
        <v>157</v>
      </c>
      <c r="F131" s="54" t="s">
        <v>119</v>
      </c>
      <c r="G131" s="45" t="s">
        <v>235</v>
      </c>
      <c r="H131" s="44">
        <v>150</v>
      </c>
      <c r="I131">
        <v>9</v>
      </c>
    </row>
    <row r="132" spans="1:9" ht="15" x14ac:dyDescent="0.25">
      <c r="A132" s="44">
        <v>131</v>
      </c>
      <c r="B132" s="45" t="s">
        <v>263</v>
      </c>
      <c r="C132" s="44">
        <v>2008</v>
      </c>
      <c r="D132" s="45" t="s">
        <v>126</v>
      </c>
      <c r="E132" s="44">
        <v>120</v>
      </c>
      <c r="F132" s="54" t="s">
        <v>119</v>
      </c>
      <c r="G132" s="45" t="s">
        <v>122</v>
      </c>
      <c r="H132" s="44">
        <v>150</v>
      </c>
      <c r="I132">
        <v>11</v>
      </c>
    </row>
    <row r="133" spans="1:9" ht="15" x14ac:dyDescent="0.25">
      <c r="A133" s="44">
        <v>132</v>
      </c>
      <c r="B133" s="45" t="s">
        <v>264</v>
      </c>
      <c r="C133" s="44">
        <v>2007</v>
      </c>
      <c r="D133" s="45" t="s">
        <v>126</v>
      </c>
      <c r="E133" s="44">
        <v>120</v>
      </c>
      <c r="F133" s="54" t="s">
        <v>119</v>
      </c>
      <c r="G133" s="45" t="s">
        <v>193</v>
      </c>
      <c r="H133" s="44">
        <v>150</v>
      </c>
      <c r="I133">
        <v>0</v>
      </c>
    </row>
    <row r="134" spans="1:9" ht="15" x14ac:dyDescent="0.25">
      <c r="A134" s="44">
        <v>133</v>
      </c>
      <c r="B134" s="45" t="s">
        <v>265</v>
      </c>
      <c r="C134" s="44">
        <v>2004</v>
      </c>
      <c r="D134" s="45" t="s">
        <v>126</v>
      </c>
      <c r="E134" s="44">
        <v>141</v>
      </c>
      <c r="F134" s="54" t="s">
        <v>119</v>
      </c>
      <c r="G134" s="45" t="s">
        <v>193</v>
      </c>
      <c r="H134" s="44">
        <v>150</v>
      </c>
      <c r="I134">
        <v>6</v>
      </c>
    </row>
    <row r="135" spans="1:9" ht="15" x14ac:dyDescent="0.25">
      <c r="A135" s="44">
        <v>134</v>
      </c>
      <c r="B135" s="45" t="s">
        <v>266</v>
      </c>
      <c r="C135" s="44">
        <v>2001</v>
      </c>
      <c r="D135" s="45" t="s">
        <v>126</v>
      </c>
      <c r="E135" s="44">
        <v>152</v>
      </c>
      <c r="F135" s="54" t="s">
        <v>119</v>
      </c>
      <c r="G135" s="45" t="s">
        <v>235</v>
      </c>
      <c r="H135" s="44">
        <v>150</v>
      </c>
      <c r="I135">
        <v>25</v>
      </c>
    </row>
    <row r="136" spans="1:9" ht="15" x14ac:dyDescent="0.25">
      <c r="A136" s="44">
        <v>135</v>
      </c>
      <c r="B136" s="45" t="s">
        <v>267</v>
      </c>
      <c r="C136" s="44">
        <v>1950</v>
      </c>
      <c r="D136" s="45" t="s">
        <v>63</v>
      </c>
      <c r="E136" s="44">
        <v>104</v>
      </c>
      <c r="F136" s="54" t="s">
        <v>119</v>
      </c>
      <c r="G136" s="45" t="s">
        <v>148</v>
      </c>
      <c r="H136" s="44">
        <v>125</v>
      </c>
      <c r="I136">
        <v>26</v>
      </c>
    </row>
    <row r="137" spans="1:9" ht="15" x14ac:dyDescent="0.25">
      <c r="A137" s="44">
        <v>136</v>
      </c>
      <c r="B137" s="45" t="s">
        <v>268</v>
      </c>
      <c r="C137" s="44">
        <v>2001</v>
      </c>
      <c r="D137" s="45" t="s">
        <v>63</v>
      </c>
      <c r="E137" s="44">
        <v>101</v>
      </c>
      <c r="F137" s="54" t="s">
        <v>119</v>
      </c>
      <c r="G137" s="45" t="s">
        <v>163</v>
      </c>
      <c r="H137" s="44">
        <v>150</v>
      </c>
      <c r="I137">
        <v>29</v>
      </c>
    </row>
    <row r="138" spans="1:9" ht="15" x14ac:dyDescent="0.25">
      <c r="A138" s="44">
        <v>137</v>
      </c>
      <c r="B138" s="45" t="s">
        <v>57</v>
      </c>
      <c r="C138" s="44">
        <v>1995</v>
      </c>
      <c r="D138" s="45" t="s">
        <v>63</v>
      </c>
      <c r="E138" s="44">
        <v>171</v>
      </c>
      <c r="F138" s="54" t="s">
        <v>119</v>
      </c>
      <c r="G138" s="45" t="s">
        <v>134</v>
      </c>
      <c r="H138" s="44">
        <v>145</v>
      </c>
      <c r="I138">
        <v>30</v>
      </c>
    </row>
    <row r="139" spans="1:9" ht="15" x14ac:dyDescent="0.25">
      <c r="A139" s="44">
        <v>138</v>
      </c>
      <c r="B139" s="45" t="s">
        <v>57</v>
      </c>
      <c r="C139" s="44">
        <v>1986</v>
      </c>
      <c r="D139" s="45" t="s">
        <v>63</v>
      </c>
      <c r="E139" s="44">
        <v>101</v>
      </c>
      <c r="F139" s="54" t="s">
        <v>119</v>
      </c>
      <c r="G139" s="45" t="s">
        <v>142</v>
      </c>
      <c r="H139" s="44">
        <v>119</v>
      </c>
      <c r="I139">
        <v>0</v>
      </c>
    </row>
    <row r="140" spans="1:9" ht="15" x14ac:dyDescent="0.25">
      <c r="A140" s="44">
        <v>139</v>
      </c>
      <c r="B140" s="45" t="s">
        <v>269</v>
      </c>
      <c r="C140" s="44">
        <v>1952</v>
      </c>
      <c r="D140" s="45" t="s">
        <v>63</v>
      </c>
      <c r="E140" s="44">
        <v>85</v>
      </c>
      <c r="F140" s="54" t="s">
        <v>119</v>
      </c>
      <c r="G140" s="45" t="s">
        <v>184</v>
      </c>
      <c r="H140" s="44">
        <v>125</v>
      </c>
      <c r="I140">
        <v>8</v>
      </c>
    </row>
    <row r="141" spans="1:9" ht="15" x14ac:dyDescent="0.25">
      <c r="A141" s="44">
        <v>140</v>
      </c>
      <c r="B141" s="45" t="s">
        <v>269</v>
      </c>
      <c r="C141" s="44">
        <v>2000</v>
      </c>
      <c r="D141" s="45" t="s">
        <v>63</v>
      </c>
      <c r="E141" s="44">
        <v>88</v>
      </c>
      <c r="F141" s="54" t="s">
        <v>119</v>
      </c>
      <c r="G141" s="45" t="s">
        <v>120</v>
      </c>
      <c r="H141" s="44">
        <v>145</v>
      </c>
      <c r="I141">
        <v>20</v>
      </c>
    </row>
    <row r="142" spans="1:9" ht="15" x14ac:dyDescent="0.25">
      <c r="A142" s="44">
        <v>141</v>
      </c>
      <c r="B142" s="45" t="s">
        <v>270</v>
      </c>
      <c r="C142" s="44">
        <v>1987</v>
      </c>
      <c r="D142" s="45" t="s">
        <v>128</v>
      </c>
      <c r="E142" s="44">
        <v>127</v>
      </c>
      <c r="F142" s="54" t="s">
        <v>119</v>
      </c>
      <c r="G142" s="45" t="s">
        <v>124</v>
      </c>
      <c r="H142" s="44">
        <v>119</v>
      </c>
      <c r="I142">
        <v>21</v>
      </c>
    </row>
    <row r="143" spans="1:9" ht="15" x14ac:dyDescent="0.25">
      <c r="A143" s="44">
        <v>142</v>
      </c>
      <c r="B143" s="45" t="s">
        <v>271</v>
      </c>
      <c r="C143" s="44">
        <v>2005</v>
      </c>
      <c r="D143" s="45" t="s">
        <v>186</v>
      </c>
      <c r="E143" s="44">
        <v>96</v>
      </c>
      <c r="F143" s="54" t="s">
        <v>119</v>
      </c>
      <c r="G143" s="45" t="s">
        <v>155</v>
      </c>
      <c r="H143" s="44">
        <v>150</v>
      </c>
      <c r="I143">
        <v>21</v>
      </c>
    </row>
    <row r="144" spans="1:9" ht="15" x14ac:dyDescent="0.25">
      <c r="A144" s="44">
        <v>143</v>
      </c>
      <c r="B144" s="45" t="s">
        <v>272</v>
      </c>
      <c r="C144" s="44">
        <v>2004</v>
      </c>
      <c r="D144" s="45" t="s">
        <v>63</v>
      </c>
      <c r="E144" s="44">
        <v>97</v>
      </c>
      <c r="F144" s="54" t="s">
        <v>119</v>
      </c>
      <c r="G144" s="45" t="s">
        <v>120</v>
      </c>
      <c r="H144" s="44">
        <v>150</v>
      </c>
      <c r="I144">
        <v>28</v>
      </c>
    </row>
    <row r="145" spans="1:9" ht="15" x14ac:dyDescent="0.25">
      <c r="A145" s="44">
        <v>144</v>
      </c>
      <c r="B145" s="45" t="s">
        <v>273</v>
      </c>
      <c r="C145" s="44">
        <v>1991</v>
      </c>
      <c r="D145" s="45" t="s">
        <v>63</v>
      </c>
      <c r="E145" s="44">
        <v>144</v>
      </c>
      <c r="F145" s="54" t="s">
        <v>119</v>
      </c>
      <c r="G145" s="45" t="s">
        <v>122</v>
      </c>
      <c r="H145" s="44">
        <v>145</v>
      </c>
      <c r="I145">
        <v>0</v>
      </c>
    </row>
    <row r="146" spans="1:9" ht="15" x14ac:dyDescent="0.25">
      <c r="A146" s="44">
        <v>145</v>
      </c>
      <c r="B146" s="45" t="s">
        <v>274</v>
      </c>
      <c r="C146" s="44">
        <v>1998</v>
      </c>
      <c r="D146" s="45" t="s">
        <v>63</v>
      </c>
      <c r="E146" s="44">
        <v>170</v>
      </c>
      <c r="F146" s="54" t="s">
        <v>119</v>
      </c>
      <c r="G146" s="45" t="s">
        <v>124</v>
      </c>
      <c r="H146" s="44">
        <v>145</v>
      </c>
      <c r="I146">
        <v>5</v>
      </c>
    </row>
    <row r="147" spans="1:9" ht="15" x14ac:dyDescent="0.25">
      <c r="A147" s="44">
        <v>146</v>
      </c>
      <c r="B147" s="45" t="s">
        <v>275</v>
      </c>
      <c r="C147" s="44">
        <v>2005</v>
      </c>
      <c r="D147" s="45" t="s">
        <v>276</v>
      </c>
      <c r="E147" s="44">
        <v>148</v>
      </c>
      <c r="F147" s="54" t="s">
        <v>119</v>
      </c>
      <c r="G147" s="45" t="s">
        <v>120</v>
      </c>
      <c r="H147" s="44">
        <v>150</v>
      </c>
      <c r="I147">
        <v>27</v>
      </c>
    </row>
    <row r="148" spans="1:9" ht="15" x14ac:dyDescent="0.25">
      <c r="A148" s="44">
        <v>147</v>
      </c>
      <c r="B148" s="45" t="s">
        <v>275</v>
      </c>
      <c r="C148" s="44">
        <v>1988</v>
      </c>
      <c r="D148" s="45" t="s">
        <v>276</v>
      </c>
      <c r="E148" s="44">
        <v>93</v>
      </c>
      <c r="F148" s="54" t="s">
        <v>119</v>
      </c>
      <c r="G148" s="45" t="s">
        <v>137</v>
      </c>
      <c r="H148" s="44">
        <v>119</v>
      </c>
      <c r="I148">
        <v>6</v>
      </c>
    </row>
    <row r="149" spans="1:9" ht="15" x14ac:dyDescent="0.25">
      <c r="A149" s="44">
        <v>148</v>
      </c>
      <c r="B149" s="45" t="s">
        <v>277</v>
      </c>
      <c r="C149" s="44">
        <v>2004</v>
      </c>
      <c r="D149" s="45" t="s">
        <v>63</v>
      </c>
      <c r="E149" s="44">
        <v>121</v>
      </c>
      <c r="F149" s="54" t="s">
        <v>119</v>
      </c>
      <c r="G149" s="45" t="s">
        <v>120</v>
      </c>
      <c r="H149" s="44">
        <v>150</v>
      </c>
      <c r="I149">
        <v>18</v>
      </c>
    </row>
    <row r="150" spans="1:9" ht="15" x14ac:dyDescent="0.25">
      <c r="A150" s="44">
        <v>149</v>
      </c>
      <c r="B150" s="45" t="s">
        <v>278</v>
      </c>
      <c r="C150" s="44">
        <v>1967</v>
      </c>
      <c r="D150" s="45" t="s">
        <v>63</v>
      </c>
      <c r="E150" s="44">
        <v>100</v>
      </c>
      <c r="F150" s="54" t="s">
        <v>119</v>
      </c>
      <c r="G150" s="45" t="s">
        <v>184</v>
      </c>
      <c r="H150" s="44">
        <v>135</v>
      </c>
      <c r="I150">
        <v>22</v>
      </c>
    </row>
    <row r="151" spans="1:9" ht="15" x14ac:dyDescent="0.25">
      <c r="A151" s="44">
        <v>150</v>
      </c>
      <c r="B151" s="45" t="s">
        <v>279</v>
      </c>
      <c r="C151" s="44">
        <v>1961</v>
      </c>
      <c r="D151" s="45" t="s">
        <v>63</v>
      </c>
      <c r="E151" s="44">
        <v>134</v>
      </c>
      <c r="F151" s="54" t="s">
        <v>119</v>
      </c>
      <c r="G151" s="45" t="s">
        <v>120</v>
      </c>
      <c r="H151" s="44">
        <v>135</v>
      </c>
      <c r="I151">
        <v>27</v>
      </c>
    </row>
    <row r="152" spans="1:9" ht="15" x14ac:dyDescent="0.25">
      <c r="A152" s="44">
        <v>151</v>
      </c>
      <c r="B152" s="45" t="s">
        <v>280</v>
      </c>
      <c r="C152" s="44">
        <v>1985</v>
      </c>
      <c r="D152" s="45" t="s">
        <v>281</v>
      </c>
      <c r="E152" s="44">
        <v>142</v>
      </c>
      <c r="F152" s="54" t="s">
        <v>119</v>
      </c>
      <c r="G152" s="45" t="s">
        <v>120</v>
      </c>
      <c r="H152" s="44">
        <v>119</v>
      </c>
      <c r="I152">
        <v>24</v>
      </c>
    </row>
    <row r="153" spans="1:9" ht="15" x14ac:dyDescent="0.25">
      <c r="A153" s="44">
        <v>152</v>
      </c>
      <c r="B153" s="45" t="s">
        <v>282</v>
      </c>
      <c r="C153" s="44">
        <v>1952</v>
      </c>
      <c r="D153" s="45" t="s">
        <v>276</v>
      </c>
      <c r="E153" s="44">
        <v>143</v>
      </c>
      <c r="F153" s="54" t="s">
        <v>119</v>
      </c>
      <c r="G153" s="45" t="s">
        <v>120</v>
      </c>
      <c r="H153" s="44">
        <v>125</v>
      </c>
      <c r="I153">
        <v>16</v>
      </c>
    </row>
    <row r="154" spans="1:9" ht="15" x14ac:dyDescent="0.25">
      <c r="A154" s="44">
        <v>153</v>
      </c>
      <c r="B154" s="45" t="s">
        <v>283</v>
      </c>
      <c r="C154" s="44">
        <v>1988</v>
      </c>
      <c r="D154" s="45" t="s">
        <v>63</v>
      </c>
      <c r="E154" s="44">
        <v>120</v>
      </c>
      <c r="F154" s="54" t="s">
        <v>119</v>
      </c>
      <c r="G154" s="45" t="s">
        <v>120</v>
      </c>
      <c r="H154" s="44">
        <v>119</v>
      </c>
      <c r="I154">
        <v>27</v>
      </c>
    </row>
    <row r="155" spans="1:9" ht="15" x14ac:dyDescent="0.25">
      <c r="A155" s="44">
        <v>154</v>
      </c>
      <c r="B155" s="45" t="s">
        <v>283</v>
      </c>
      <c r="C155" s="44">
        <v>1967</v>
      </c>
      <c r="D155" s="45" t="s">
        <v>63</v>
      </c>
      <c r="E155" s="44">
        <v>109</v>
      </c>
      <c r="F155" s="54" t="s">
        <v>119</v>
      </c>
      <c r="G155" s="45" t="s">
        <v>142</v>
      </c>
      <c r="H155" s="44">
        <v>135</v>
      </c>
      <c r="I155">
        <v>27</v>
      </c>
    </row>
    <row r="156" spans="1:9" ht="15" x14ac:dyDescent="0.25">
      <c r="A156" s="44">
        <v>155</v>
      </c>
      <c r="B156" s="45" t="s">
        <v>284</v>
      </c>
      <c r="C156" s="44">
        <v>2004</v>
      </c>
      <c r="D156" s="45" t="s">
        <v>63</v>
      </c>
      <c r="E156" s="44">
        <v>115</v>
      </c>
      <c r="F156" s="54" t="s">
        <v>119</v>
      </c>
      <c r="G156" s="45" t="s">
        <v>122</v>
      </c>
      <c r="H156" s="44">
        <v>150</v>
      </c>
      <c r="I156">
        <v>30</v>
      </c>
    </row>
    <row r="157" spans="1:9" ht="15" x14ac:dyDescent="0.25">
      <c r="A157" s="44">
        <v>156</v>
      </c>
      <c r="B157" s="45" t="s">
        <v>285</v>
      </c>
      <c r="C157" s="44">
        <v>1989</v>
      </c>
      <c r="D157" s="45" t="s">
        <v>63</v>
      </c>
      <c r="E157" s="44">
        <v>127</v>
      </c>
      <c r="F157" s="54" t="s">
        <v>119</v>
      </c>
      <c r="G157" s="45" t="s">
        <v>235</v>
      </c>
      <c r="H157" s="44">
        <v>119</v>
      </c>
      <c r="I157">
        <v>13</v>
      </c>
    </row>
    <row r="158" spans="1:9" ht="15" x14ac:dyDescent="0.25">
      <c r="A158" s="44">
        <v>157</v>
      </c>
      <c r="B158" s="45" t="s">
        <v>286</v>
      </c>
      <c r="C158" s="44">
        <v>1984</v>
      </c>
      <c r="D158" s="45" t="s">
        <v>63</v>
      </c>
      <c r="E158" s="44">
        <v>118</v>
      </c>
      <c r="F158" s="54" t="s">
        <v>119</v>
      </c>
      <c r="G158" s="45" t="s">
        <v>122</v>
      </c>
      <c r="H158" s="44">
        <v>119</v>
      </c>
      <c r="I158">
        <v>27</v>
      </c>
    </row>
    <row r="159" spans="1:9" ht="15" x14ac:dyDescent="0.25">
      <c r="A159" s="44">
        <v>158</v>
      </c>
      <c r="B159" s="45" t="s">
        <v>287</v>
      </c>
      <c r="C159" s="44">
        <v>1960</v>
      </c>
      <c r="D159" s="45" t="s">
        <v>63</v>
      </c>
      <c r="E159" s="44">
        <v>128</v>
      </c>
      <c r="F159" s="54" t="s">
        <v>119</v>
      </c>
      <c r="G159" s="45" t="s">
        <v>120</v>
      </c>
      <c r="H159" s="44">
        <v>135</v>
      </c>
      <c r="I159">
        <v>19</v>
      </c>
    </row>
    <row r="160" spans="1:9" ht="15" x14ac:dyDescent="0.25">
      <c r="A160" s="44">
        <v>159</v>
      </c>
      <c r="B160" s="45" t="s">
        <v>288</v>
      </c>
      <c r="C160" s="44">
        <v>2005</v>
      </c>
      <c r="D160" s="45" t="s">
        <v>126</v>
      </c>
      <c r="E160" s="44">
        <v>128</v>
      </c>
      <c r="F160" s="54" t="s">
        <v>119</v>
      </c>
      <c r="G160" s="45" t="s">
        <v>142</v>
      </c>
      <c r="H160" s="44">
        <v>150</v>
      </c>
      <c r="I160">
        <v>22</v>
      </c>
    </row>
    <row r="161" spans="1:9" ht="15" x14ac:dyDescent="0.25">
      <c r="A161" s="44">
        <v>160</v>
      </c>
      <c r="B161" s="45" t="s">
        <v>289</v>
      </c>
      <c r="C161" s="44">
        <v>2002</v>
      </c>
      <c r="D161" s="45" t="s">
        <v>65</v>
      </c>
      <c r="E161" s="44">
        <v>97</v>
      </c>
      <c r="F161" s="54" t="s">
        <v>119</v>
      </c>
      <c r="G161" s="45" t="s">
        <v>120</v>
      </c>
      <c r="H161" s="44">
        <v>150</v>
      </c>
      <c r="I161">
        <v>12</v>
      </c>
    </row>
    <row r="162" spans="1:9" ht="15" x14ac:dyDescent="0.25">
      <c r="A162" s="44">
        <v>161</v>
      </c>
      <c r="B162" s="45" t="s">
        <v>290</v>
      </c>
      <c r="C162" s="44">
        <v>1934</v>
      </c>
      <c r="D162" s="45" t="s">
        <v>63</v>
      </c>
      <c r="E162" s="44">
        <v>105</v>
      </c>
      <c r="F162" s="54" t="s">
        <v>119</v>
      </c>
      <c r="G162" s="45" t="s">
        <v>148</v>
      </c>
      <c r="H162" s="44">
        <v>99</v>
      </c>
      <c r="I162">
        <v>12</v>
      </c>
    </row>
    <row r="163" spans="1:9" ht="15" x14ac:dyDescent="0.25">
      <c r="A163" s="44">
        <v>162</v>
      </c>
      <c r="B163" s="45" t="s">
        <v>291</v>
      </c>
      <c r="C163" s="44">
        <v>2000</v>
      </c>
      <c r="D163" s="45" t="s">
        <v>64</v>
      </c>
      <c r="E163" s="44">
        <v>112</v>
      </c>
      <c r="F163" s="54" t="s">
        <v>227</v>
      </c>
      <c r="G163" s="45" t="s">
        <v>148</v>
      </c>
      <c r="H163" s="44">
        <v>145</v>
      </c>
      <c r="I163">
        <v>22</v>
      </c>
    </row>
    <row r="164" spans="1:9" ht="15" x14ac:dyDescent="0.25">
      <c r="A164" s="44">
        <v>163</v>
      </c>
      <c r="B164" s="45" t="s">
        <v>292</v>
      </c>
      <c r="C164" s="44">
        <v>1946</v>
      </c>
      <c r="D164" s="45" t="s">
        <v>63</v>
      </c>
      <c r="E164" s="44">
        <v>130</v>
      </c>
      <c r="F164" s="54" t="s">
        <v>119</v>
      </c>
      <c r="G164" s="45" t="s">
        <v>193</v>
      </c>
      <c r="H164" s="44">
        <v>110</v>
      </c>
      <c r="I164">
        <v>28</v>
      </c>
    </row>
    <row r="165" spans="1:9" ht="15" x14ac:dyDescent="0.25">
      <c r="A165" s="44">
        <v>164</v>
      </c>
      <c r="B165" s="45" t="s">
        <v>293</v>
      </c>
      <c r="C165" s="44">
        <v>1975</v>
      </c>
      <c r="D165" s="45" t="s">
        <v>63</v>
      </c>
      <c r="E165" s="44">
        <v>124</v>
      </c>
      <c r="F165" s="54" t="s">
        <v>119</v>
      </c>
      <c r="G165" s="45" t="s">
        <v>122</v>
      </c>
      <c r="H165" s="44">
        <v>85</v>
      </c>
      <c r="I165">
        <v>24</v>
      </c>
    </row>
    <row r="166" spans="1:9" ht="15" x14ac:dyDescent="0.25">
      <c r="A166" s="44">
        <v>165</v>
      </c>
      <c r="B166" s="45" t="s">
        <v>294</v>
      </c>
      <c r="C166" s="44">
        <v>1961</v>
      </c>
      <c r="D166" s="45" t="s">
        <v>63</v>
      </c>
      <c r="E166" s="44">
        <v>186</v>
      </c>
      <c r="F166" s="54" t="s">
        <v>119</v>
      </c>
      <c r="G166" s="45" t="s">
        <v>120</v>
      </c>
      <c r="H166" s="44">
        <v>135</v>
      </c>
      <c r="I166">
        <v>0</v>
      </c>
    </row>
    <row r="167" spans="1:9" ht="15" x14ac:dyDescent="0.25">
      <c r="A167" s="44">
        <v>166</v>
      </c>
      <c r="B167" s="45" t="s">
        <v>295</v>
      </c>
      <c r="C167" s="44">
        <v>2001</v>
      </c>
      <c r="D167" s="45" t="s">
        <v>63</v>
      </c>
      <c r="E167" s="44">
        <v>118</v>
      </c>
      <c r="F167" s="54" t="s">
        <v>119</v>
      </c>
      <c r="G167" s="45" t="s">
        <v>148</v>
      </c>
      <c r="H167" s="44">
        <v>150</v>
      </c>
      <c r="I167">
        <v>12</v>
      </c>
    </row>
    <row r="168" spans="1:9" ht="15" x14ac:dyDescent="0.25">
      <c r="A168" s="44">
        <v>167</v>
      </c>
      <c r="B168" s="45" t="s">
        <v>296</v>
      </c>
      <c r="C168" s="44">
        <v>2003</v>
      </c>
      <c r="D168" s="45" t="s">
        <v>63</v>
      </c>
      <c r="E168" s="44">
        <v>111</v>
      </c>
      <c r="F168" s="54" t="s">
        <v>119</v>
      </c>
      <c r="G168" s="45" t="s">
        <v>142</v>
      </c>
      <c r="H168" s="44">
        <v>150</v>
      </c>
      <c r="I168">
        <v>1</v>
      </c>
    </row>
    <row r="169" spans="1:9" ht="15" x14ac:dyDescent="0.25">
      <c r="A169" s="44">
        <v>168</v>
      </c>
      <c r="B169" s="45" t="s">
        <v>297</v>
      </c>
      <c r="C169" s="44">
        <v>2004</v>
      </c>
      <c r="D169" s="45" t="s">
        <v>63</v>
      </c>
      <c r="E169" s="44">
        <v>136</v>
      </c>
      <c r="F169" s="54" t="s">
        <v>119</v>
      </c>
      <c r="G169" s="45" t="s">
        <v>155</v>
      </c>
      <c r="H169" s="44">
        <v>150</v>
      </c>
      <c r="I169">
        <v>20</v>
      </c>
    </row>
    <row r="170" spans="1:9" ht="15" x14ac:dyDescent="0.25">
      <c r="A170" s="44">
        <v>169</v>
      </c>
      <c r="B170" s="45" t="s">
        <v>298</v>
      </c>
      <c r="C170" s="44">
        <v>1956</v>
      </c>
      <c r="D170" s="45" t="s">
        <v>63</v>
      </c>
      <c r="E170" s="44">
        <v>85</v>
      </c>
      <c r="F170" s="54" t="s">
        <v>119</v>
      </c>
      <c r="G170" s="45" t="s">
        <v>171</v>
      </c>
      <c r="H170" s="44">
        <v>125</v>
      </c>
      <c r="I170">
        <v>29</v>
      </c>
    </row>
    <row r="171" spans="1:9" ht="15" x14ac:dyDescent="0.25">
      <c r="A171" s="44">
        <v>170</v>
      </c>
      <c r="B171" s="45" t="s">
        <v>299</v>
      </c>
      <c r="C171" s="44">
        <v>1949</v>
      </c>
      <c r="D171" s="45" t="s">
        <v>126</v>
      </c>
      <c r="E171" s="44">
        <v>106</v>
      </c>
      <c r="F171" s="54" t="s">
        <v>119</v>
      </c>
      <c r="G171" s="45" t="s">
        <v>148</v>
      </c>
      <c r="H171" s="44">
        <v>110</v>
      </c>
      <c r="I171">
        <v>0</v>
      </c>
    </row>
    <row r="172" spans="1:9" ht="15" x14ac:dyDescent="0.25">
      <c r="A172" s="44">
        <v>171</v>
      </c>
      <c r="B172" s="45" t="s">
        <v>300</v>
      </c>
      <c r="C172" s="44">
        <v>1933</v>
      </c>
      <c r="D172" s="45" t="s">
        <v>63</v>
      </c>
      <c r="E172" s="44">
        <v>104</v>
      </c>
      <c r="F172" s="54" t="s">
        <v>119</v>
      </c>
      <c r="G172" s="45" t="s">
        <v>235</v>
      </c>
      <c r="H172" s="44">
        <v>99</v>
      </c>
      <c r="I172">
        <v>14</v>
      </c>
    </row>
    <row r="173" spans="1:9" ht="15" x14ac:dyDescent="0.25">
      <c r="A173" s="44">
        <v>172</v>
      </c>
      <c r="B173" s="45" t="s">
        <v>300</v>
      </c>
      <c r="C173" s="44">
        <v>2005</v>
      </c>
      <c r="D173" s="45" t="s">
        <v>301</v>
      </c>
      <c r="E173" s="44">
        <v>187</v>
      </c>
      <c r="F173" s="54" t="s">
        <v>119</v>
      </c>
      <c r="G173" s="45" t="s">
        <v>155</v>
      </c>
      <c r="H173" s="44">
        <v>150</v>
      </c>
      <c r="I173">
        <v>24</v>
      </c>
    </row>
    <row r="174" spans="1:9" ht="15" x14ac:dyDescent="0.25">
      <c r="A174" s="44">
        <v>173</v>
      </c>
      <c r="B174" s="45" t="s">
        <v>300</v>
      </c>
      <c r="C174" s="44">
        <v>1976</v>
      </c>
      <c r="D174" s="45" t="s">
        <v>63</v>
      </c>
      <c r="E174" s="44">
        <v>134</v>
      </c>
      <c r="F174" s="54" t="s">
        <v>119</v>
      </c>
      <c r="G174" s="45" t="s">
        <v>124</v>
      </c>
      <c r="H174" s="44">
        <v>85</v>
      </c>
      <c r="I174">
        <v>7</v>
      </c>
    </row>
    <row r="175" spans="1:9" ht="15" x14ac:dyDescent="0.25">
      <c r="A175" s="44">
        <v>174</v>
      </c>
      <c r="B175" s="45" t="s">
        <v>302</v>
      </c>
      <c r="C175" s="44">
        <v>1985</v>
      </c>
      <c r="D175" s="45" t="s">
        <v>64</v>
      </c>
      <c r="E175" s="44">
        <v>97</v>
      </c>
      <c r="F175" s="54" t="s">
        <v>227</v>
      </c>
      <c r="G175" s="45" t="s">
        <v>120</v>
      </c>
      <c r="H175" s="44">
        <v>119</v>
      </c>
      <c r="I175">
        <v>1</v>
      </c>
    </row>
    <row r="176" spans="1:9" ht="15" x14ac:dyDescent="0.25">
      <c r="A176" s="44">
        <v>175</v>
      </c>
      <c r="B176" s="45" t="s">
        <v>303</v>
      </c>
      <c r="C176" s="44">
        <v>1957</v>
      </c>
      <c r="D176" s="45" t="s">
        <v>276</v>
      </c>
      <c r="E176" s="44">
        <v>105</v>
      </c>
      <c r="F176" s="54" t="s">
        <v>119</v>
      </c>
      <c r="G176" s="45" t="s">
        <v>134</v>
      </c>
      <c r="H176" s="44">
        <v>125</v>
      </c>
      <c r="I176">
        <v>19</v>
      </c>
    </row>
    <row r="177" spans="1:9" ht="15" x14ac:dyDescent="0.25">
      <c r="A177" s="44">
        <v>176</v>
      </c>
      <c r="B177" s="45" t="s">
        <v>304</v>
      </c>
      <c r="C177" s="44">
        <v>1997</v>
      </c>
      <c r="D177" s="45" t="s">
        <v>63</v>
      </c>
      <c r="E177" s="44">
        <v>138</v>
      </c>
      <c r="F177" s="54" t="s">
        <v>119</v>
      </c>
      <c r="G177" s="45" t="s">
        <v>120</v>
      </c>
      <c r="H177" s="44">
        <v>145</v>
      </c>
      <c r="I177">
        <v>15</v>
      </c>
    </row>
    <row r="178" spans="1:9" ht="15" x14ac:dyDescent="0.25">
      <c r="A178" s="44">
        <v>177</v>
      </c>
      <c r="B178" s="45" t="s">
        <v>305</v>
      </c>
      <c r="C178" s="44">
        <v>1997</v>
      </c>
      <c r="D178" s="45" t="s">
        <v>306</v>
      </c>
      <c r="E178" s="44">
        <v>96</v>
      </c>
      <c r="F178" s="54" t="s">
        <v>119</v>
      </c>
      <c r="G178" s="45" t="s">
        <v>155</v>
      </c>
      <c r="H178" s="44">
        <v>145</v>
      </c>
      <c r="I178">
        <v>1</v>
      </c>
    </row>
    <row r="179" spans="1:9" ht="15" x14ac:dyDescent="0.25">
      <c r="A179" s="44">
        <v>178</v>
      </c>
      <c r="B179" s="45" t="s">
        <v>307</v>
      </c>
      <c r="C179" s="44">
        <v>1948</v>
      </c>
      <c r="D179" s="45" t="s">
        <v>67</v>
      </c>
      <c r="E179" s="44">
        <v>80</v>
      </c>
      <c r="F179" s="54" t="s">
        <v>119</v>
      </c>
      <c r="G179" s="45" t="s">
        <v>120</v>
      </c>
      <c r="H179" s="44">
        <v>110</v>
      </c>
      <c r="I179">
        <v>17</v>
      </c>
    </row>
    <row r="180" spans="1:9" ht="15" x14ac:dyDescent="0.25">
      <c r="A180" s="44">
        <v>179</v>
      </c>
      <c r="B180" s="45" t="s">
        <v>308</v>
      </c>
      <c r="C180" s="44">
        <v>1979</v>
      </c>
      <c r="D180" s="45" t="s">
        <v>126</v>
      </c>
      <c r="E180" s="44">
        <v>95</v>
      </c>
      <c r="F180" s="54" t="s">
        <v>119</v>
      </c>
      <c r="G180" s="45" t="s">
        <v>124</v>
      </c>
      <c r="H180" s="44">
        <v>85</v>
      </c>
      <c r="I180">
        <v>17</v>
      </c>
    </row>
    <row r="181" spans="1:9" ht="15" x14ac:dyDescent="0.25">
      <c r="A181" s="44">
        <v>180</v>
      </c>
      <c r="B181" s="45" t="s">
        <v>308</v>
      </c>
      <c r="C181" s="44">
        <v>1938</v>
      </c>
      <c r="D181" s="45" t="s">
        <v>126</v>
      </c>
      <c r="E181" s="44">
        <v>97</v>
      </c>
      <c r="F181" s="54" t="s">
        <v>119</v>
      </c>
      <c r="G181" s="45" t="s">
        <v>155</v>
      </c>
      <c r="H181" s="44">
        <v>99</v>
      </c>
      <c r="I181">
        <v>26</v>
      </c>
    </row>
    <row r="182" spans="1:9" ht="15" x14ac:dyDescent="0.25">
      <c r="A182" s="44">
        <v>181</v>
      </c>
      <c r="B182" s="45" t="s">
        <v>309</v>
      </c>
      <c r="C182" s="44">
        <v>1962</v>
      </c>
      <c r="D182" s="45" t="s">
        <v>126</v>
      </c>
      <c r="E182" s="44">
        <v>216</v>
      </c>
      <c r="F182" s="54" t="s">
        <v>119</v>
      </c>
      <c r="G182" s="45" t="s">
        <v>120</v>
      </c>
      <c r="H182" s="44">
        <v>135</v>
      </c>
      <c r="I182">
        <v>6</v>
      </c>
    </row>
    <row r="183" spans="1:9" ht="15" x14ac:dyDescent="0.25">
      <c r="A183" s="44">
        <v>182</v>
      </c>
      <c r="B183" s="45" t="s">
        <v>310</v>
      </c>
      <c r="C183" s="44">
        <v>1979</v>
      </c>
      <c r="D183" s="45" t="s">
        <v>126</v>
      </c>
      <c r="E183" s="44">
        <v>94</v>
      </c>
      <c r="F183" s="54" t="s">
        <v>119</v>
      </c>
      <c r="G183" s="45" t="s">
        <v>148</v>
      </c>
      <c r="H183" s="44">
        <v>85</v>
      </c>
      <c r="I183">
        <v>6</v>
      </c>
    </row>
    <row r="184" spans="1:9" ht="15" x14ac:dyDescent="0.25">
      <c r="A184" s="44">
        <v>183</v>
      </c>
      <c r="B184" s="45" t="s">
        <v>311</v>
      </c>
      <c r="C184" s="44">
        <v>2006</v>
      </c>
      <c r="D184" s="45" t="s">
        <v>63</v>
      </c>
      <c r="E184" s="44">
        <v>101</v>
      </c>
      <c r="F184" s="54" t="s">
        <v>119</v>
      </c>
      <c r="G184" s="45" t="s">
        <v>122</v>
      </c>
      <c r="H184" s="44">
        <v>150</v>
      </c>
      <c r="I184">
        <v>2</v>
      </c>
    </row>
    <row r="185" spans="1:9" ht="15" x14ac:dyDescent="0.25">
      <c r="A185" s="44">
        <v>184</v>
      </c>
      <c r="B185" s="45" t="s">
        <v>312</v>
      </c>
      <c r="C185" s="44">
        <v>1998</v>
      </c>
      <c r="D185" s="45" t="s">
        <v>126</v>
      </c>
      <c r="E185" s="44">
        <v>107</v>
      </c>
      <c r="F185" s="54" t="s">
        <v>119</v>
      </c>
      <c r="G185" s="45" t="s">
        <v>155</v>
      </c>
      <c r="H185" s="44">
        <v>145</v>
      </c>
      <c r="I185">
        <v>1</v>
      </c>
    </row>
    <row r="186" spans="1:9" ht="15" x14ac:dyDescent="0.25">
      <c r="A186" s="44">
        <v>185</v>
      </c>
      <c r="B186" s="45" t="s">
        <v>313</v>
      </c>
      <c r="C186" s="44">
        <v>1998</v>
      </c>
      <c r="D186" s="45" t="s">
        <v>186</v>
      </c>
      <c r="E186" s="44">
        <v>81</v>
      </c>
      <c r="F186" s="54" t="s">
        <v>119</v>
      </c>
      <c r="G186" s="45" t="s">
        <v>142</v>
      </c>
      <c r="H186" s="44">
        <v>145</v>
      </c>
      <c r="I186">
        <v>18</v>
      </c>
    </row>
    <row r="187" spans="1:9" ht="15" x14ac:dyDescent="0.25">
      <c r="A187" s="44">
        <v>186</v>
      </c>
      <c r="B187" s="45" t="s">
        <v>314</v>
      </c>
      <c r="C187" s="44">
        <v>2001</v>
      </c>
      <c r="D187" s="45" t="s">
        <v>301</v>
      </c>
      <c r="E187" s="44">
        <v>178</v>
      </c>
      <c r="F187" s="54" t="s">
        <v>119</v>
      </c>
      <c r="G187" s="45" t="s">
        <v>235</v>
      </c>
      <c r="H187" s="44">
        <v>150</v>
      </c>
      <c r="I187">
        <v>5</v>
      </c>
    </row>
    <row r="188" spans="1:9" ht="15" x14ac:dyDescent="0.25">
      <c r="A188" s="44">
        <v>187</v>
      </c>
      <c r="B188" s="45" t="s">
        <v>315</v>
      </c>
      <c r="C188" s="44">
        <v>2003</v>
      </c>
      <c r="D188" s="45" t="s">
        <v>63</v>
      </c>
      <c r="E188" s="44">
        <v>201</v>
      </c>
      <c r="F188" s="54" t="s">
        <v>119</v>
      </c>
      <c r="G188" s="45" t="s">
        <v>122</v>
      </c>
      <c r="H188" s="44">
        <v>150</v>
      </c>
      <c r="I188">
        <v>20</v>
      </c>
    </row>
    <row r="189" spans="1:9" ht="15" x14ac:dyDescent="0.25">
      <c r="A189" s="44">
        <v>188</v>
      </c>
      <c r="B189" s="45" t="s">
        <v>316</v>
      </c>
      <c r="C189" s="44">
        <v>2002</v>
      </c>
      <c r="D189" s="45" t="s">
        <v>63</v>
      </c>
      <c r="E189" s="44">
        <v>179</v>
      </c>
      <c r="F189" s="54" t="s">
        <v>119</v>
      </c>
      <c r="G189" s="45" t="s">
        <v>134</v>
      </c>
      <c r="H189" s="44">
        <v>150</v>
      </c>
      <c r="I189">
        <v>24</v>
      </c>
    </row>
    <row r="190" spans="1:9" ht="15" x14ac:dyDescent="0.25">
      <c r="A190" s="44">
        <v>189</v>
      </c>
      <c r="B190" s="45" t="s">
        <v>317</v>
      </c>
      <c r="C190" s="44">
        <v>2003</v>
      </c>
      <c r="D190" s="45" t="s">
        <v>63</v>
      </c>
      <c r="E190" s="44">
        <v>102</v>
      </c>
      <c r="F190" s="54" t="s">
        <v>119</v>
      </c>
      <c r="G190" s="45" t="s">
        <v>148</v>
      </c>
      <c r="H190" s="44">
        <v>150</v>
      </c>
      <c r="I190">
        <v>12</v>
      </c>
    </row>
    <row r="191" spans="1:9" ht="15" x14ac:dyDescent="0.25">
      <c r="A191" s="44">
        <v>190</v>
      </c>
      <c r="B191" s="45" t="s">
        <v>318</v>
      </c>
      <c r="C191" s="44">
        <v>1945</v>
      </c>
      <c r="D191" s="45" t="s">
        <v>63</v>
      </c>
      <c r="E191" s="44">
        <v>101</v>
      </c>
      <c r="F191" s="54" t="s">
        <v>119</v>
      </c>
      <c r="G191" s="45" t="s">
        <v>120</v>
      </c>
      <c r="H191" s="44">
        <v>110</v>
      </c>
      <c r="I191">
        <v>20</v>
      </c>
    </row>
    <row r="192" spans="1:9" ht="15" x14ac:dyDescent="0.25">
      <c r="A192" s="44">
        <v>191</v>
      </c>
      <c r="B192" s="45" t="s">
        <v>319</v>
      </c>
      <c r="C192" s="44">
        <v>2003</v>
      </c>
      <c r="D192" s="45" t="s">
        <v>126</v>
      </c>
      <c r="E192" s="44">
        <v>135</v>
      </c>
      <c r="F192" s="54" t="s">
        <v>119</v>
      </c>
      <c r="G192" s="45" t="s">
        <v>124</v>
      </c>
      <c r="H192" s="44">
        <v>150</v>
      </c>
      <c r="I192">
        <v>20</v>
      </c>
    </row>
    <row r="193" spans="1:9" ht="15" x14ac:dyDescent="0.25">
      <c r="A193" s="44">
        <v>192</v>
      </c>
      <c r="B193" s="45" t="s">
        <v>320</v>
      </c>
      <c r="C193" s="44">
        <v>2004</v>
      </c>
      <c r="D193" s="45" t="s">
        <v>63</v>
      </c>
      <c r="E193" s="44">
        <v>119</v>
      </c>
      <c r="F193" s="54" t="s">
        <v>119</v>
      </c>
      <c r="G193" s="45" t="s">
        <v>120</v>
      </c>
      <c r="H193" s="44">
        <v>150</v>
      </c>
      <c r="I193">
        <v>21</v>
      </c>
    </row>
    <row r="194" spans="1:9" ht="15" x14ac:dyDescent="0.25">
      <c r="A194" s="44">
        <v>193</v>
      </c>
      <c r="B194" s="45" t="s">
        <v>321</v>
      </c>
      <c r="C194" s="44">
        <v>1999</v>
      </c>
      <c r="D194" s="45" t="s">
        <v>63</v>
      </c>
      <c r="E194" s="44">
        <v>188</v>
      </c>
      <c r="F194" s="54" t="s">
        <v>119</v>
      </c>
      <c r="G194" s="45" t="s">
        <v>120</v>
      </c>
      <c r="H194" s="44">
        <v>145</v>
      </c>
      <c r="I194">
        <v>27</v>
      </c>
    </row>
    <row r="195" spans="1:9" ht="15" x14ac:dyDescent="0.25">
      <c r="A195" s="44">
        <v>194</v>
      </c>
      <c r="B195" s="45" t="s">
        <v>322</v>
      </c>
      <c r="C195" s="44">
        <v>1941</v>
      </c>
      <c r="D195" s="45" t="s">
        <v>63</v>
      </c>
      <c r="E195" s="44">
        <v>101</v>
      </c>
      <c r="F195" s="54" t="s">
        <v>119</v>
      </c>
      <c r="G195" s="45" t="s">
        <v>171</v>
      </c>
      <c r="H195" s="44">
        <v>110</v>
      </c>
      <c r="I195">
        <v>13</v>
      </c>
    </row>
    <row r="196" spans="1:9" ht="15" x14ac:dyDescent="0.25">
      <c r="A196" s="44">
        <v>195</v>
      </c>
      <c r="B196" s="45" t="s">
        <v>323</v>
      </c>
      <c r="C196" s="44">
        <v>1966</v>
      </c>
      <c r="D196" s="45" t="s">
        <v>126</v>
      </c>
      <c r="E196" s="44">
        <v>120</v>
      </c>
      <c r="F196" s="54" t="s">
        <v>119</v>
      </c>
      <c r="G196" s="45" t="s">
        <v>120</v>
      </c>
      <c r="H196" s="44">
        <v>135</v>
      </c>
      <c r="I196">
        <v>6</v>
      </c>
    </row>
    <row r="197" spans="1:9" ht="15" x14ac:dyDescent="0.25">
      <c r="A197" s="44">
        <v>196</v>
      </c>
      <c r="B197" s="45" t="s">
        <v>324</v>
      </c>
      <c r="C197" s="44">
        <v>1962</v>
      </c>
      <c r="D197" s="45" t="s">
        <v>63</v>
      </c>
      <c r="E197" s="44">
        <v>118</v>
      </c>
      <c r="F197" s="54" t="s">
        <v>119</v>
      </c>
      <c r="G197" s="45" t="s">
        <v>184</v>
      </c>
      <c r="H197" s="44">
        <v>135</v>
      </c>
      <c r="I197">
        <v>18</v>
      </c>
    </row>
    <row r="198" spans="1:9" ht="15" x14ac:dyDescent="0.25">
      <c r="A198" s="44">
        <v>197</v>
      </c>
      <c r="B198" s="45" t="s">
        <v>325</v>
      </c>
      <c r="C198" s="44">
        <v>2004</v>
      </c>
      <c r="D198" s="45" t="s">
        <v>63</v>
      </c>
      <c r="E198" s="44">
        <v>129</v>
      </c>
      <c r="F198" s="54" t="s">
        <v>119</v>
      </c>
      <c r="G198" s="45" t="s">
        <v>163</v>
      </c>
      <c r="H198" s="44">
        <v>150</v>
      </c>
      <c r="I198">
        <v>3</v>
      </c>
    </row>
    <row r="199" spans="1:9" ht="15" x14ac:dyDescent="0.25">
      <c r="A199" s="44">
        <v>198</v>
      </c>
      <c r="B199" s="45" t="s">
        <v>326</v>
      </c>
      <c r="C199" s="44">
        <v>1979</v>
      </c>
      <c r="D199" s="45" t="s">
        <v>63</v>
      </c>
      <c r="E199" s="44">
        <v>96</v>
      </c>
      <c r="F199" s="54" t="s">
        <v>119</v>
      </c>
      <c r="G199" s="45" t="s">
        <v>148</v>
      </c>
      <c r="H199" s="44">
        <v>85</v>
      </c>
      <c r="I199">
        <v>18</v>
      </c>
    </row>
    <row r="200" spans="1:9" ht="15" x14ac:dyDescent="0.25">
      <c r="A200" s="44">
        <v>199</v>
      </c>
      <c r="B200" s="45" t="s">
        <v>327</v>
      </c>
      <c r="C200" s="44">
        <v>1999</v>
      </c>
      <c r="D200" s="45" t="s">
        <v>63</v>
      </c>
      <c r="E200" s="44">
        <v>136</v>
      </c>
      <c r="F200" s="54" t="s">
        <v>119</v>
      </c>
      <c r="G200" s="45" t="s">
        <v>134</v>
      </c>
      <c r="H200" s="44">
        <v>145</v>
      </c>
      <c r="I200">
        <v>1</v>
      </c>
    </row>
    <row r="201" spans="1:9" ht="15" x14ac:dyDescent="0.25">
      <c r="A201" s="44">
        <v>200</v>
      </c>
      <c r="B201" s="45" t="s">
        <v>328</v>
      </c>
      <c r="C201" s="44">
        <v>2000</v>
      </c>
      <c r="D201" s="45" t="s">
        <v>63</v>
      </c>
      <c r="E201" s="44">
        <v>113</v>
      </c>
      <c r="F201" s="54" t="s">
        <v>119</v>
      </c>
      <c r="G201" s="45" t="s">
        <v>163</v>
      </c>
      <c r="H201" s="44">
        <v>145</v>
      </c>
      <c r="I201">
        <v>27</v>
      </c>
    </row>
    <row r="202" spans="1:9" ht="15" x14ac:dyDescent="0.25">
      <c r="A202" s="44">
        <v>201</v>
      </c>
      <c r="B202" s="45" t="s">
        <v>329</v>
      </c>
      <c r="C202" s="44">
        <v>1927</v>
      </c>
      <c r="D202" s="45" t="s">
        <v>186</v>
      </c>
      <c r="E202" s="44">
        <v>153</v>
      </c>
      <c r="F202" s="54" t="s">
        <v>119</v>
      </c>
      <c r="G202" s="45" t="s">
        <v>134</v>
      </c>
      <c r="H202" s="44">
        <v>99</v>
      </c>
      <c r="I202">
        <v>30</v>
      </c>
    </row>
    <row r="203" spans="1:9" ht="15" x14ac:dyDescent="0.25">
      <c r="A203" s="44">
        <v>202</v>
      </c>
      <c r="B203" s="45" t="s">
        <v>330</v>
      </c>
      <c r="C203" s="44">
        <v>1984</v>
      </c>
      <c r="D203" s="45" t="s">
        <v>64</v>
      </c>
      <c r="E203" s="44">
        <v>131</v>
      </c>
      <c r="F203" s="54" t="s">
        <v>227</v>
      </c>
      <c r="G203" s="45" t="s">
        <v>120</v>
      </c>
      <c r="H203" s="44">
        <v>119</v>
      </c>
      <c r="I203">
        <v>21</v>
      </c>
    </row>
    <row r="204" spans="1:9" ht="15" x14ac:dyDescent="0.25">
      <c r="A204" s="44">
        <v>203</v>
      </c>
      <c r="B204" s="45" t="s">
        <v>331</v>
      </c>
      <c r="C204" s="44">
        <v>2004</v>
      </c>
      <c r="D204" s="45" t="s">
        <v>63</v>
      </c>
      <c r="E204" s="44">
        <v>132</v>
      </c>
      <c r="F204" s="54" t="s">
        <v>119</v>
      </c>
      <c r="G204" s="45" t="s">
        <v>120</v>
      </c>
      <c r="H204" s="44">
        <v>150</v>
      </c>
      <c r="I204">
        <v>3</v>
      </c>
    </row>
    <row r="205" spans="1:9" ht="15" x14ac:dyDescent="0.25">
      <c r="A205" s="44">
        <v>204</v>
      </c>
      <c r="B205" s="45" t="s">
        <v>332</v>
      </c>
      <c r="C205" s="44">
        <v>1936</v>
      </c>
      <c r="D205" s="45" t="s">
        <v>63</v>
      </c>
      <c r="E205" s="44">
        <v>87</v>
      </c>
      <c r="F205" s="54" t="s">
        <v>119</v>
      </c>
      <c r="G205" s="45" t="s">
        <v>148</v>
      </c>
      <c r="H205" s="44">
        <v>99</v>
      </c>
      <c r="I205">
        <v>17</v>
      </c>
    </row>
    <row r="206" spans="1:9" ht="15" x14ac:dyDescent="0.25">
      <c r="A206" s="44">
        <v>205</v>
      </c>
      <c r="B206" s="45" t="s">
        <v>333</v>
      </c>
      <c r="C206" s="44">
        <v>1997</v>
      </c>
      <c r="D206" s="45" t="s">
        <v>276</v>
      </c>
      <c r="E206" s="44">
        <v>134</v>
      </c>
      <c r="F206" s="54" t="s">
        <v>119</v>
      </c>
      <c r="G206" s="45" t="s">
        <v>120</v>
      </c>
      <c r="H206" s="44">
        <v>145</v>
      </c>
      <c r="I206">
        <v>5</v>
      </c>
    </row>
    <row r="207" spans="1:9" ht="15" x14ac:dyDescent="0.25">
      <c r="A207" s="44">
        <v>206</v>
      </c>
      <c r="B207" s="45" t="s">
        <v>334</v>
      </c>
      <c r="C207" s="44">
        <v>2001</v>
      </c>
      <c r="D207" s="45" t="s">
        <v>63</v>
      </c>
      <c r="E207" s="44">
        <v>111</v>
      </c>
      <c r="F207" s="54" t="s">
        <v>119</v>
      </c>
      <c r="G207" s="45" t="s">
        <v>120</v>
      </c>
      <c r="H207" s="44">
        <v>150</v>
      </c>
      <c r="I207">
        <v>0</v>
      </c>
    </row>
    <row r="208" spans="1:9" ht="15" x14ac:dyDescent="0.25">
      <c r="A208" s="44">
        <v>207</v>
      </c>
      <c r="B208" s="45" t="s">
        <v>335</v>
      </c>
      <c r="C208" s="44">
        <v>2001</v>
      </c>
      <c r="D208" s="45" t="s">
        <v>63</v>
      </c>
      <c r="E208" s="44">
        <v>92</v>
      </c>
      <c r="F208" s="54" t="s">
        <v>119</v>
      </c>
      <c r="G208" s="45" t="s">
        <v>148</v>
      </c>
      <c r="H208" s="44">
        <v>150</v>
      </c>
      <c r="I208">
        <v>28</v>
      </c>
    </row>
    <row r="209" spans="1:9" ht="15" x14ac:dyDescent="0.25">
      <c r="A209" s="44">
        <v>208</v>
      </c>
      <c r="B209" s="45" t="s">
        <v>336</v>
      </c>
      <c r="C209" s="44">
        <v>1975</v>
      </c>
      <c r="D209" s="45" t="s">
        <v>126</v>
      </c>
      <c r="E209" s="44">
        <v>91</v>
      </c>
      <c r="F209" s="54" t="s">
        <v>119</v>
      </c>
      <c r="G209" s="45" t="s">
        <v>148</v>
      </c>
      <c r="H209" s="44">
        <v>85</v>
      </c>
      <c r="I209">
        <v>15</v>
      </c>
    </row>
    <row r="210" spans="1:9" ht="15" x14ac:dyDescent="0.25">
      <c r="A210" s="44">
        <v>209</v>
      </c>
      <c r="B210" s="45" t="s">
        <v>337</v>
      </c>
      <c r="C210" s="44">
        <v>1987</v>
      </c>
      <c r="D210" s="45" t="s">
        <v>63</v>
      </c>
      <c r="E210" s="44">
        <v>102</v>
      </c>
      <c r="F210" s="54" t="s">
        <v>119</v>
      </c>
      <c r="G210" s="45" t="s">
        <v>120</v>
      </c>
      <c r="H210" s="44">
        <v>119</v>
      </c>
      <c r="I210">
        <v>12</v>
      </c>
    </row>
    <row r="211" spans="1:9" ht="15" x14ac:dyDescent="0.25">
      <c r="A211" s="44">
        <v>210</v>
      </c>
      <c r="B211" s="45" t="s">
        <v>338</v>
      </c>
      <c r="C211" s="44">
        <v>1939</v>
      </c>
      <c r="D211" s="45" t="s">
        <v>63</v>
      </c>
      <c r="E211" s="44">
        <v>129</v>
      </c>
      <c r="F211" s="54" t="s">
        <v>119</v>
      </c>
      <c r="G211" s="45" t="s">
        <v>120</v>
      </c>
      <c r="H211" s="44">
        <v>99</v>
      </c>
      <c r="I211">
        <v>21</v>
      </c>
    </row>
    <row r="212" spans="1:9" ht="15" x14ac:dyDescent="0.25">
      <c r="A212" s="44">
        <v>211</v>
      </c>
      <c r="B212" s="45" t="s">
        <v>339</v>
      </c>
      <c r="C212" s="44">
        <v>1964</v>
      </c>
      <c r="D212" s="45" t="s">
        <v>63</v>
      </c>
      <c r="E212" s="44">
        <v>170</v>
      </c>
      <c r="F212" s="54" t="s">
        <v>119</v>
      </c>
      <c r="G212" s="45" t="s">
        <v>124</v>
      </c>
      <c r="H212" s="44">
        <v>135</v>
      </c>
      <c r="I212">
        <v>16</v>
      </c>
    </row>
    <row r="213" spans="1:9" ht="15" x14ac:dyDescent="0.25">
      <c r="A213" s="44">
        <v>212</v>
      </c>
      <c r="B213" s="45" t="s">
        <v>340</v>
      </c>
      <c r="C213" s="44">
        <v>2003</v>
      </c>
      <c r="D213" s="45" t="s">
        <v>63</v>
      </c>
      <c r="E213" s="44">
        <v>137</v>
      </c>
      <c r="F213" s="54" t="s">
        <v>119</v>
      </c>
      <c r="G213" s="45" t="s">
        <v>142</v>
      </c>
      <c r="H213" s="44">
        <v>150</v>
      </c>
      <c r="I213">
        <v>8</v>
      </c>
    </row>
    <row r="214" spans="1:9" ht="15" x14ac:dyDescent="0.25">
      <c r="A214" s="44">
        <v>213</v>
      </c>
      <c r="B214" s="45" t="s">
        <v>341</v>
      </c>
      <c r="C214" s="44">
        <v>2005</v>
      </c>
      <c r="D214" s="45" t="s">
        <v>63</v>
      </c>
      <c r="E214" s="44">
        <v>135</v>
      </c>
      <c r="F214" s="54" t="s">
        <v>119</v>
      </c>
      <c r="G214" s="45" t="s">
        <v>122</v>
      </c>
      <c r="H214" s="44">
        <v>150</v>
      </c>
      <c r="I214">
        <v>26</v>
      </c>
    </row>
    <row r="215" spans="1:9" ht="15" x14ac:dyDescent="0.25">
      <c r="A215" s="44">
        <v>214</v>
      </c>
      <c r="B215" s="45" t="s">
        <v>342</v>
      </c>
      <c r="C215" s="44">
        <v>1955</v>
      </c>
      <c r="D215" s="45" t="s">
        <v>63</v>
      </c>
      <c r="E215" s="44">
        <v>93</v>
      </c>
      <c r="F215" s="54" t="s">
        <v>119</v>
      </c>
      <c r="G215" s="45" t="s">
        <v>236</v>
      </c>
      <c r="H215" s="44">
        <v>125</v>
      </c>
      <c r="I215">
        <v>26</v>
      </c>
    </row>
    <row r="216" spans="1:9" ht="15" x14ac:dyDescent="0.25">
      <c r="A216" s="44">
        <v>215</v>
      </c>
      <c r="B216" s="45" t="s">
        <v>343</v>
      </c>
      <c r="C216" s="44">
        <v>2001</v>
      </c>
      <c r="D216" s="45" t="s">
        <v>344</v>
      </c>
      <c r="E216" s="44">
        <v>98</v>
      </c>
      <c r="F216" s="54" t="s">
        <v>119</v>
      </c>
      <c r="G216" s="45" t="s">
        <v>120</v>
      </c>
      <c r="H216" s="44">
        <v>150</v>
      </c>
      <c r="I216">
        <v>22</v>
      </c>
    </row>
    <row r="217" spans="1:9" ht="15" x14ac:dyDescent="0.25">
      <c r="A217" s="44">
        <v>216</v>
      </c>
      <c r="B217" s="45" t="s">
        <v>343</v>
      </c>
      <c r="C217" s="44">
        <v>1987</v>
      </c>
      <c r="D217" s="45" t="s">
        <v>63</v>
      </c>
      <c r="E217" s="44">
        <v>106</v>
      </c>
      <c r="F217" s="54" t="s">
        <v>119</v>
      </c>
      <c r="G217" s="45" t="s">
        <v>120</v>
      </c>
      <c r="H217" s="44">
        <v>119</v>
      </c>
      <c r="I217">
        <v>3</v>
      </c>
    </row>
    <row r="218" spans="1:9" ht="15" x14ac:dyDescent="0.25">
      <c r="A218" s="44">
        <v>217</v>
      </c>
      <c r="B218" s="45" t="s">
        <v>345</v>
      </c>
      <c r="C218" s="44">
        <v>1959</v>
      </c>
      <c r="D218" s="45" t="s">
        <v>63</v>
      </c>
      <c r="E218" s="44">
        <v>136</v>
      </c>
      <c r="F218" s="54" t="s">
        <v>119</v>
      </c>
      <c r="G218" s="45" t="s">
        <v>122</v>
      </c>
      <c r="H218" s="44">
        <v>125</v>
      </c>
      <c r="I218">
        <v>4</v>
      </c>
    </row>
    <row r="219" spans="1:9" ht="15" x14ac:dyDescent="0.25">
      <c r="A219" s="44">
        <v>218</v>
      </c>
      <c r="B219" s="45" t="s">
        <v>346</v>
      </c>
      <c r="C219" s="44">
        <v>2005</v>
      </c>
      <c r="D219" s="45" t="s">
        <v>63</v>
      </c>
      <c r="E219" s="44">
        <v>126</v>
      </c>
      <c r="F219" s="54" t="s">
        <v>119</v>
      </c>
      <c r="G219" s="45" t="s">
        <v>120</v>
      </c>
      <c r="H219" s="44">
        <v>150</v>
      </c>
      <c r="I219">
        <v>17</v>
      </c>
    </row>
    <row r="220" spans="1:9" ht="15" x14ac:dyDescent="0.25">
      <c r="A220" s="44">
        <v>219</v>
      </c>
      <c r="B220" s="45" t="s">
        <v>347</v>
      </c>
      <c r="C220" s="44">
        <v>1922</v>
      </c>
      <c r="D220" s="45" t="s">
        <v>186</v>
      </c>
      <c r="E220" s="44">
        <v>94</v>
      </c>
      <c r="F220" s="54" t="s">
        <v>119</v>
      </c>
      <c r="G220" s="45" t="s">
        <v>236</v>
      </c>
      <c r="H220" s="44">
        <v>99</v>
      </c>
      <c r="I220">
        <v>21</v>
      </c>
    </row>
    <row r="221" spans="1:9" ht="15" x14ac:dyDescent="0.25">
      <c r="A221" s="44">
        <v>220</v>
      </c>
      <c r="B221" s="45" t="s">
        <v>348</v>
      </c>
      <c r="C221" s="44">
        <v>2004</v>
      </c>
      <c r="D221" s="45" t="s">
        <v>63</v>
      </c>
      <c r="E221" s="44">
        <v>123</v>
      </c>
      <c r="F221" s="54" t="s">
        <v>119</v>
      </c>
      <c r="G221" s="45" t="s">
        <v>124</v>
      </c>
      <c r="H221" s="44">
        <v>150</v>
      </c>
      <c r="I221">
        <v>7</v>
      </c>
    </row>
    <row r="222" spans="1:9" ht="15" x14ac:dyDescent="0.25">
      <c r="A222" s="44">
        <v>221</v>
      </c>
      <c r="B222" s="45" t="s">
        <v>349</v>
      </c>
      <c r="C222" s="44">
        <v>1946</v>
      </c>
      <c r="D222" s="45" t="s">
        <v>63</v>
      </c>
      <c r="E222" s="44">
        <v>101</v>
      </c>
      <c r="F222" s="54" t="s">
        <v>119</v>
      </c>
      <c r="G222" s="45" t="s">
        <v>120</v>
      </c>
      <c r="H222" s="44">
        <v>110</v>
      </c>
      <c r="I222">
        <v>19</v>
      </c>
    </row>
    <row r="223" spans="1:9" ht="15" x14ac:dyDescent="0.25">
      <c r="A223" s="44">
        <v>222</v>
      </c>
      <c r="B223" s="45" t="s">
        <v>350</v>
      </c>
      <c r="C223" s="44">
        <v>1957</v>
      </c>
      <c r="D223" s="45" t="s">
        <v>67</v>
      </c>
      <c r="E223" s="44">
        <v>110</v>
      </c>
      <c r="F223" s="54" t="s">
        <v>119</v>
      </c>
      <c r="G223" s="45" t="s">
        <v>120</v>
      </c>
      <c r="H223" s="44">
        <v>125</v>
      </c>
      <c r="I223">
        <v>1</v>
      </c>
    </row>
    <row r="224" spans="1:9" ht="15" x14ac:dyDescent="0.25">
      <c r="A224" s="44">
        <v>223</v>
      </c>
      <c r="B224" s="45" t="s">
        <v>351</v>
      </c>
      <c r="C224" s="44">
        <v>1989</v>
      </c>
      <c r="D224" s="45" t="s">
        <v>67</v>
      </c>
      <c r="E224" s="44">
        <v>155</v>
      </c>
      <c r="F224" s="54" t="s">
        <v>119</v>
      </c>
      <c r="G224" s="45" t="s">
        <v>193</v>
      </c>
      <c r="H224" s="44">
        <v>119</v>
      </c>
      <c r="I224">
        <v>30</v>
      </c>
    </row>
    <row r="225" spans="1:9" ht="15" x14ac:dyDescent="0.25">
      <c r="A225" s="44">
        <v>224</v>
      </c>
      <c r="B225" s="45" t="s">
        <v>352</v>
      </c>
      <c r="C225" s="44">
        <v>1968</v>
      </c>
      <c r="D225" s="45" t="s">
        <v>63</v>
      </c>
      <c r="E225" s="44">
        <v>105</v>
      </c>
      <c r="F225" s="54" t="s">
        <v>119</v>
      </c>
      <c r="G225" s="45" t="s">
        <v>148</v>
      </c>
      <c r="H225" s="44">
        <v>135</v>
      </c>
      <c r="I225">
        <v>14</v>
      </c>
    </row>
    <row r="226" spans="1:9" ht="15" x14ac:dyDescent="0.25">
      <c r="A226" s="44">
        <v>225</v>
      </c>
      <c r="B226" s="45" t="s">
        <v>353</v>
      </c>
      <c r="C226" s="44">
        <v>2003</v>
      </c>
      <c r="D226" s="45" t="s">
        <v>150</v>
      </c>
      <c r="E226" s="44">
        <v>120</v>
      </c>
      <c r="F226" s="54" t="s">
        <v>119</v>
      </c>
      <c r="G226" s="45" t="s">
        <v>134</v>
      </c>
      <c r="H226" s="44">
        <v>150</v>
      </c>
      <c r="I226">
        <v>26</v>
      </c>
    </row>
    <row r="227" spans="1:9" ht="15" x14ac:dyDescent="0.25">
      <c r="A227" s="44">
        <v>226</v>
      </c>
      <c r="B227" s="45" t="s">
        <v>354</v>
      </c>
      <c r="C227" s="44">
        <v>1968</v>
      </c>
      <c r="D227" s="45" t="s">
        <v>64</v>
      </c>
      <c r="E227" s="44">
        <v>80</v>
      </c>
      <c r="F227" s="54" t="s">
        <v>227</v>
      </c>
      <c r="G227" s="45" t="s">
        <v>148</v>
      </c>
      <c r="H227" s="44">
        <v>135</v>
      </c>
      <c r="I227">
        <v>7</v>
      </c>
    </row>
    <row r="228" spans="1:9" ht="15" x14ac:dyDescent="0.25">
      <c r="A228" s="44">
        <v>227</v>
      </c>
      <c r="B228" s="45" t="s">
        <v>355</v>
      </c>
      <c r="C228" s="44">
        <v>1977</v>
      </c>
      <c r="D228" s="45" t="s">
        <v>64</v>
      </c>
      <c r="E228" s="44">
        <v>105</v>
      </c>
      <c r="F228" s="54" t="s">
        <v>227</v>
      </c>
      <c r="G228" s="45" t="s">
        <v>148</v>
      </c>
      <c r="H228" s="44">
        <v>85</v>
      </c>
      <c r="I228">
        <v>11</v>
      </c>
    </row>
    <row r="229" spans="1:9" ht="15" x14ac:dyDescent="0.25">
      <c r="A229" s="44">
        <v>228</v>
      </c>
      <c r="B229" s="45" t="s">
        <v>356</v>
      </c>
      <c r="C229" s="44">
        <v>1973</v>
      </c>
      <c r="D229" s="45" t="s">
        <v>64</v>
      </c>
      <c r="E229" s="44">
        <v>100</v>
      </c>
      <c r="F229" s="54" t="s">
        <v>227</v>
      </c>
      <c r="G229" s="45" t="s">
        <v>142</v>
      </c>
      <c r="H229" s="44">
        <v>85</v>
      </c>
      <c r="I229">
        <v>25</v>
      </c>
    </row>
    <row r="230" spans="1:9" ht="15" x14ac:dyDescent="0.25">
      <c r="A230" s="44">
        <v>229</v>
      </c>
      <c r="B230" s="45" t="s">
        <v>357</v>
      </c>
      <c r="C230" s="44">
        <v>1978</v>
      </c>
      <c r="D230" s="45" t="s">
        <v>64</v>
      </c>
      <c r="E230" s="44">
        <v>107</v>
      </c>
      <c r="F230" s="54" t="s">
        <v>227</v>
      </c>
      <c r="G230" s="45" t="s">
        <v>148</v>
      </c>
      <c r="H230" s="44">
        <v>85</v>
      </c>
      <c r="I230">
        <v>20</v>
      </c>
    </row>
    <row r="231" spans="1:9" ht="15" x14ac:dyDescent="0.25">
      <c r="A231" s="44">
        <v>230</v>
      </c>
      <c r="B231" s="45" t="s">
        <v>358</v>
      </c>
      <c r="C231" s="44">
        <v>1971</v>
      </c>
      <c r="D231" s="45" t="s">
        <v>64</v>
      </c>
      <c r="E231" s="44">
        <v>101</v>
      </c>
      <c r="F231" s="54" t="s">
        <v>227</v>
      </c>
      <c r="G231" s="45" t="s">
        <v>142</v>
      </c>
      <c r="H231" s="44">
        <v>85</v>
      </c>
      <c r="I231">
        <v>12</v>
      </c>
    </row>
    <row r="232" spans="1:9" ht="15" x14ac:dyDescent="0.25">
      <c r="A232" s="44">
        <v>231</v>
      </c>
      <c r="B232" s="45" t="s">
        <v>359</v>
      </c>
      <c r="C232" s="44">
        <v>1981</v>
      </c>
      <c r="D232" s="45" t="s">
        <v>64</v>
      </c>
      <c r="E232" s="44">
        <v>100</v>
      </c>
      <c r="F232" s="54" t="s">
        <v>227</v>
      </c>
      <c r="G232" s="45" t="s">
        <v>148</v>
      </c>
      <c r="H232" s="44">
        <v>119</v>
      </c>
      <c r="I232">
        <v>14</v>
      </c>
    </row>
    <row r="233" spans="1:9" ht="15" x14ac:dyDescent="0.25">
      <c r="A233" s="44">
        <v>232</v>
      </c>
      <c r="B233" s="45" t="s">
        <v>360</v>
      </c>
      <c r="C233" s="44">
        <v>1979</v>
      </c>
      <c r="D233" s="45" t="s">
        <v>64</v>
      </c>
      <c r="E233" s="44">
        <v>108</v>
      </c>
      <c r="F233" s="54" t="s">
        <v>227</v>
      </c>
      <c r="G233" s="45" t="s">
        <v>142</v>
      </c>
      <c r="H233" s="44">
        <v>85</v>
      </c>
      <c r="I233">
        <v>29</v>
      </c>
    </row>
    <row r="234" spans="1:9" ht="15" x14ac:dyDescent="0.25">
      <c r="A234" s="44">
        <v>233</v>
      </c>
      <c r="B234" s="45" t="s">
        <v>361</v>
      </c>
      <c r="C234" s="44">
        <v>1969</v>
      </c>
      <c r="D234" s="45" t="s">
        <v>64</v>
      </c>
      <c r="E234" s="44">
        <v>111</v>
      </c>
      <c r="F234" s="54" t="s">
        <v>227</v>
      </c>
      <c r="G234" s="45" t="s">
        <v>148</v>
      </c>
      <c r="H234" s="44">
        <v>135</v>
      </c>
      <c r="I234">
        <v>15</v>
      </c>
    </row>
    <row r="235" spans="1:9" ht="15" x14ac:dyDescent="0.25">
      <c r="A235" s="44">
        <v>234</v>
      </c>
      <c r="B235" s="45" t="s">
        <v>362</v>
      </c>
      <c r="C235" s="44">
        <v>1975</v>
      </c>
      <c r="D235" s="45" t="s">
        <v>64</v>
      </c>
      <c r="E235" s="44">
        <v>105</v>
      </c>
      <c r="F235" s="54" t="s">
        <v>227</v>
      </c>
      <c r="G235" s="45" t="s">
        <v>148</v>
      </c>
      <c r="H235" s="44">
        <v>85</v>
      </c>
      <c r="I235">
        <v>6</v>
      </c>
    </row>
    <row r="236" spans="1:9" ht="15" x14ac:dyDescent="0.25">
      <c r="A236" s="44">
        <v>235</v>
      </c>
      <c r="B236" s="45" t="s">
        <v>363</v>
      </c>
      <c r="C236" s="44">
        <v>1976</v>
      </c>
      <c r="D236" s="45" t="s">
        <v>64</v>
      </c>
      <c r="E236" s="44">
        <v>100</v>
      </c>
      <c r="F236" s="54" t="s">
        <v>227</v>
      </c>
      <c r="G236" s="45" t="s">
        <v>148</v>
      </c>
      <c r="H236" s="44">
        <v>85</v>
      </c>
      <c r="I236">
        <v>22</v>
      </c>
    </row>
    <row r="237" spans="1:9" ht="15" x14ac:dyDescent="0.25">
      <c r="A237" s="44">
        <v>236</v>
      </c>
      <c r="B237" s="45" t="s">
        <v>364</v>
      </c>
      <c r="C237" s="44">
        <v>1981</v>
      </c>
      <c r="D237" s="45" t="s">
        <v>64</v>
      </c>
      <c r="E237" s="44">
        <v>100</v>
      </c>
      <c r="F237" s="54" t="s">
        <v>227</v>
      </c>
      <c r="G237" s="45" t="s">
        <v>148</v>
      </c>
      <c r="H237" s="44">
        <v>119</v>
      </c>
      <c r="I237">
        <v>12</v>
      </c>
    </row>
    <row r="238" spans="1:9" ht="15" x14ac:dyDescent="0.25">
      <c r="A238" s="44">
        <v>237</v>
      </c>
      <c r="B238" s="45" t="s">
        <v>365</v>
      </c>
      <c r="C238" s="44">
        <v>1974</v>
      </c>
      <c r="D238" s="45" t="s">
        <v>64</v>
      </c>
      <c r="E238" s="44">
        <v>102</v>
      </c>
      <c r="F238" s="54" t="s">
        <v>227</v>
      </c>
      <c r="G238" s="45" t="s">
        <v>142</v>
      </c>
      <c r="H238" s="44">
        <v>85</v>
      </c>
      <c r="I238">
        <v>2</v>
      </c>
    </row>
    <row r="239" spans="1:9" ht="15" x14ac:dyDescent="0.25">
      <c r="A239" s="44">
        <v>238</v>
      </c>
      <c r="B239" s="45" t="s">
        <v>366</v>
      </c>
      <c r="C239" s="44">
        <v>1998</v>
      </c>
      <c r="D239" s="45" t="s">
        <v>64</v>
      </c>
      <c r="E239" s="44">
        <v>105</v>
      </c>
      <c r="F239" s="54" t="s">
        <v>227</v>
      </c>
      <c r="G239" s="45" t="s">
        <v>148</v>
      </c>
      <c r="H239" s="44">
        <v>145</v>
      </c>
      <c r="I239">
        <v>17</v>
      </c>
    </row>
    <row r="240" spans="1:9" ht="15" x14ac:dyDescent="0.25">
      <c r="A240" s="44">
        <v>239</v>
      </c>
      <c r="B240" s="45" t="s">
        <v>367</v>
      </c>
      <c r="C240" s="44">
        <v>1972</v>
      </c>
      <c r="D240" s="45" t="s">
        <v>64</v>
      </c>
      <c r="E240" s="44">
        <v>99</v>
      </c>
      <c r="F240" s="54" t="s">
        <v>227</v>
      </c>
      <c r="G240" s="45" t="s">
        <v>148</v>
      </c>
      <c r="H240" s="44">
        <v>85</v>
      </c>
      <c r="I240">
        <v>16</v>
      </c>
    </row>
    <row r="241" spans="1:9" ht="15" x14ac:dyDescent="0.25">
      <c r="A241" s="44">
        <v>240</v>
      </c>
      <c r="B241" s="45" t="s">
        <v>368</v>
      </c>
      <c r="C241" s="44">
        <v>1954</v>
      </c>
      <c r="D241" s="45" t="s">
        <v>63</v>
      </c>
      <c r="E241" s="44">
        <v>108</v>
      </c>
      <c r="F241" s="54" t="s">
        <v>119</v>
      </c>
      <c r="G241" s="45" t="s">
        <v>124</v>
      </c>
      <c r="H241" s="44">
        <v>125</v>
      </c>
      <c r="I241">
        <v>4</v>
      </c>
    </row>
    <row r="242" spans="1:9" ht="15" x14ac:dyDescent="0.25">
      <c r="A242" s="44">
        <v>241</v>
      </c>
      <c r="B242" s="45" t="s">
        <v>369</v>
      </c>
      <c r="C242" s="44">
        <v>1984</v>
      </c>
      <c r="D242" s="45" t="s">
        <v>67</v>
      </c>
      <c r="E242" s="44">
        <v>139</v>
      </c>
      <c r="F242" s="54" t="s">
        <v>119</v>
      </c>
      <c r="G242" s="45" t="s">
        <v>120</v>
      </c>
      <c r="H242" s="44">
        <v>119</v>
      </c>
      <c r="I242">
        <v>16</v>
      </c>
    </row>
    <row r="243" spans="1:9" ht="15" x14ac:dyDescent="0.25">
      <c r="A243" s="44">
        <v>242</v>
      </c>
      <c r="B243" s="45" t="s">
        <v>370</v>
      </c>
      <c r="C243" s="44">
        <v>1996</v>
      </c>
      <c r="D243" s="45" t="s">
        <v>63</v>
      </c>
      <c r="E243" s="44">
        <v>108</v>
      </c>
      <c r="F243" s="54" t="s">
        <v>119</v>
      </c>
      <c r="G243" s="45" t="s">
        <v>124</v>
      </c>
      <c r="H243" s="44">
        <v>145</v>
      </c>
      <c r="I243">
        <v>0</v>
      </c>
    </row>
    <row r="244" spans="1:9" ht="15" x14ac:dyDescent="0.25">
      <c r="A244" s="44">
        <v>243</v>
      </c>
      <c r="B244" s="45" t="s">
        <v>371</v>
      </c>
      <c r="C244" s="44">
        <v>1975</v>
      </c>
      <c r="D244" s="45" t="s">
        <v>63</v>
      </c>
      <c r="E244" s="44">
        <v>133</v>
      </c>
      <c r="F244" s="54" t="s">
        <v>119</v>
      </c>
      <c r="G244" s="45" t="s">
        <v>120</v>
      </c>
      <c r="H244" s="44">
        <v>85</v>
      </c>
      <c r="I244">
        <v>7</v>
      </c>
    </row>
    <row r="245" spans="1:9" ht="15" x14ac:dyDescent="0.25">
      <c r="A245" s="44">
        <v>244</v>
      </c>
      <c r="B245" s="45" t="s">
        <v>372</v>
      </c>
      <c r="C245" s="44">
        <v>1998</v>
      </c>
      <c r="D245" s="45" t="s">
        <v>63</v>
      </c>
      <c r="E245" s="44">
        <v>97</v>
      </c>
      <c r="F245" s="54" t="s">
        <v>119</v>
      </c>
      <c r="G245" s="45" t="s">
        <v>373</v>
      </c>
      <c r="H245" s="44">
        <v>145</v>
      </c>
      <c r="I245">
        <v>18</v>
      </c>
    </row>
    <row r="246" spans="1:9" ht="15" x14ac:dyDescent="0.25">
      <c r="A246" s="44">
        <v>245</v>
      </c>
      <c r="B246" s="45" t="s">
        <v>372</v>
      </c>
      <c r="C246" s="44">
        <v>1947</v>
      </c>
      <c r="D246" s="45" t="s">
        <v>63</v>
      </c>
      <c r="E246" s="44">
        <v>97</v>
      </c>
      <c r="F246" s="54" t="s">
        <v>119</v>
      </c>
      <c r="G246" s="45" t="s">
        <v>155</v>
      </c>
      <c r="H246" s="44">
        <v>110</v>
      </c>
      <c r="I246">
        <v>21</v>
      </c>
    </row>
    <row r="247" spans="1:9" ht="15" x14ac:dyDescent="0.25">
      <c r="A247" s="44">
        <v>246</v>
      </c>
      <c r="B247" s="45" t="s">
        <v>374</v>
      </c>
      <c r="C247" s="44">
        <v>1957</v>
      </c>
      <c r="D247" s="45" t="s">
        <v>63</v>
      </c>
      <c r="E247" s="44">
        <v>87</v>
      </c>
      <c r="F247" s="54" t="s">
        <v>119</v>
      </c>
      <c r="G247" s="45" t="s">
        <v>120</v>
      </c>
      <c r="H247" s="44">
        <v>125</v>
      </c>
      <c r="I247">
        <v>29</v>
      </c>
    </row>
    <row r="248" spans="1:9" ht="15" x14ac:dyDescent="0.25">
      <c r="A248" s="44">
        <v>247</v>
      </c>
      <c r="B248" s="45" t="s">
        <v>375</v>
      </c>
      <c r="C248" s="44">
        <v>1970</v>
      </c>
      <c r="D248" s="45" t="s">
        <v>63</v>
      </c>
      <c r="E248" s="44">
        <v>170</v>
      </c>
      <c r="F248" s="54" t="s">
        <v>119</v>
      </c>
      <c r="G248" s="45" t="s">
        <v>137</v>
      </c>
      <c r="H248" s="44">
        <v>85</v>
      </c>
      <c r="I248">
        <v>23</v>
      </c>
    </row>
    <row r="249" spans="1:9" ht="15" x14ac:dyDescent="0.25">
      <c r="A249" s="44">
        <v>248</v>
      </c>
      <c r="B249" s="45" t="s">
        <v>376</v>
      </c>
      <c r="C249" s="44">
        <v>1965</v>
      </c>
      <c r="D249" s="45" t="s">
        <v>67</v>
      </c>
      <c r="E249" s="44">
        <v>130</v>
      </c>
      <c r="F249" s="54" t="s">
        <v>119</v>
      </c>
      <c r="G249" s="45" t="s">
        <v>120</v>
      </c>
      <c r="H249" s="44">
        <v>135</v>
      </c>
      <c r="I249">
        <v>12</v>
      </c>
    </row>
    <row r="250" spans="1:9" ht="15" x14ac:dyDescent="0.25">
      <c r="A250" s="44">
        <v>249</v>
      </c>
      <c r="B250" s="45" t="s">
        <v>377</v>
      </c>
      <c r="C250" s="44">
        <v>1940</v>
      </c>
      <c r="D250" s="45" t="s">
        <v>63</v>
      </c>
      <c r="E250" s="44">
        <v>112</v>
      </c>
      <c r="F250" s="54" t="s">
        <v>119</v>
      </c>
      <c r="G250" s="45" t="s">
        <v>124</v>
      </c>
      <c r="H250" s="44">
        <v>110</v>
      </c>
      <c r="I250">
        <v>17</v>
      </c>
    </row>
    <row r="251" spans="1:9" ht="15" x14ac:dyDescent="0.25">
      <c r="A251" s="44">
        <v>250</v>
      </c>
      <c r="B251" s="45" t="s">
        <v>378</v>
      </c>
      <c r="C251" s="44">
        <v>2002</v>
      </c>
      <c r="D251" s="45" t="s">
        <v>63</v>
      </c>
      <c r="E251" s="44">
        <v>81</v>
      </c>
      <c r="F251" s="54" t="s">
        <v>119</v>
      </c>
      <c r="G251" s="45" t="s">
        <v>155</v>
      </c>
      <c r="H251" s="44">
        <v>150</v>
      </c>
      <c r="I251">
        <v>3</v>
      </c>
    </row>
    <row r="252" spans="1:9" ht="15" x14ac:dyDescent="0.25">
      <c r="A252" s="44">
        <v>251</v>
      </c>
      <c r="B252" s="45" t="s">
        <v>379</v>
      </c>
      <c r="C252" s="44">
        <v>2002</v>
      </c>
      <c r="D252" s="45" t="s">
        <v>65</v>
      </c>
      <c r="E252" s="44">
        <v>150</v>
      </c>
      <c r="F252" s="54" t="s">
        <v>119</v>
      </c>
      <c r="G252" s="45" t="s">
        <v>380</v>
      </c>
      <c r="H252" s="44">
        <v>150</v>
      </c>
      <c r="I252">
        <v>8</v>
      </c>
    </row>
    <row r="253" spans="1:9" ht="15" x14ac:dyDescent="0.25">
      <c r="A253" s="44">
        <v>252</v>
      </c>
      <c r="B253" s="45" t="s">
        <v>381</v>
      </c>
      <c r="C253" s="44">
        <v>2001</v>
      </c>
      <c r="D253" s="45" t="s">
        <v>63</v>
      </c>
      <c r="E253" s="44">
        <v>119</v>
      </c>
      <c r="F253" s="54" t="s">
        <v>119</v>
      </c>
      <c r="G253" s="45" t="s">
        <v>120</v>
      </c>
      <c r="H253" s="44">
        <v>150</v>
      </c>
      <c r="I253">
        <v>18</v>
      </c>
    </row>
    <row r="254" spans="1:9" ht="15" x14ac:dyDescent="0.25">
      <c r="A254" s="44">
        <v>253</v>
      </c>
      <c r="B254" s="45" t="s">
        <v>381</v>
      </c>
      <c r="C254" s="44">
        <v>1968</v>
      </c>
      <c r="D254" s="45" t="s">
        <v>63</v>
      </c>
      <c r="E254" s="44">
        <v>112</v>
      </c>
      <c r="F254" s="54" t="s">
        <v>119</v>
      </c>
      <c r="G254" s="45" t="s">
        <v>120</v>
      </c>
      <c r="H254" s="44">
        <v>135</v>
      </c>
      <c r="I254">
        <v>5</v>
      </c>
    </row>
    <row r="255" spans="1:9" ht="15" x14ac:dyDescent="0.25">
      <c r="A255" s="44">
        <v>254</v>
      </c>
      <c r="B255" s="45" t="s">
        <v>382</v>
      </c>
      <c r="C255" s="44">
        <v>1986</v>
      </c>
      <c r="D255" s="45" t="s">
        <v>63</v>
      </c>
      <c r="E255" s="44">
        <v>120</v>
      </c>
      <c r="F255" s="54" t="s">
        <v>119</v>
      </c>
      <c r="G255" s="45" t="s">
        <v>137</v>
      </c>
      <c r="H255" s="44">
        <v>119</v>
      </c>
      <c r="I255">
        <v>30</v>
      </c>
    </row>
    <row r="256" spans="1:9" ht="15" x14ac:dyDescent="0.25">
      <c r="A256" s="44">
        <v>255</v>
      </c>
      <c r="B256" s="45" t="s">
        <v>383</v>
      </c>
      <c r="C256" s="44">
        <v>2006</v>
      </c>
      <c r="D256" s="45" t="s">
        <v>63</v>
      </c>
      <c r="E256" s="44">
        <v>128</v>
      </c>
      <c r="F256" s="54" t="s">
        <v>119</v>
      </c>
      <c r="G256" s="45" t="s">
        <v>120</v>
      </c>
      <c r="H256" s="44">
        <v>150</v>
      </c>
      <c r="I256">
        <v>14</v>
      </c>
    </row>
    <row r="257" spans="1:9" ht="15" x14ac:dyDescent="0.25">
      <c r="A257" s="44">
        <v>256</v>
      </c>
      <c r="B257" s="45" t="s">
        <v>384</v>
      </c>
      <c r="C257" s="44">
        <v>1987</v>
      </c>
      <c r="D257" s="45" t="s">
        <v>63</v>
      </c>
      <c r="E257" s="44">
        <v>98</v>
      </c>
      <c r="F257" s="54" t="s">
        <v>119</v>
      </c>
      <c r="G257" s="45" t="s">
        <v>122</v>
      </c>
      <c r="H257" s="44">
        <v>119</v>
      </c>
      <c r="I257">
        <v>27</v>
      </c>
    </row>
    <row r="258" spans="1:9" ht="15" x14ac:dyDescent="0.25">
      <c r="A258" s="44">
        <v>257</v>
      </c>
      <c r="B258" s="45" t="s">
        <v>385</v>
      </c>
      <c r="C258" s="44">
        <v>1960</v>
      </c>
      <c r="D258" s="45" t="s">
        <v>63</v>
      </c>
      <c r="E258" s="44">
        <v>109</v>
      </c>
      <c r="F258" s="54" t="s">
        <v>119</v>
      </c>
      <c r="G258" s="45" t="s">
        <v>155</v>
      </c>
      <c r="H258" s="44">
        <v>135</v>
      </c>
      <c r="I258">
        <v>5</v>
      </c>
    </row>
    <row r="259" spans="1:9" ht="15" x14ac:dyDescent="0.25">
      <c r="A259" s="44">
        <v>258</v>
      </c>
      <c r="B259" s="45" t="s">
        <v>44</v>
      </c>
      <c r="C259" s="44">
        <v>1994</v>
      </c>
      <c r="D259" s="45" t="s">
        <v>63</v>
      </c>
      <c r="E259" s="44">
        <v>154</v>
      </c>
      <c r="F259" s="54" t="s">
        <v>119</v>
      </c>
      <c r="G259" s="45" t="s">
        <v>120</v>
      </c>
      <c r="H259" s="44">
        <v>145</v>
      </c>
      <c r="I259">
        <v>17</v>
      </c>
    </row>
    <row r="260" spans="1:9" ht="15" x14ac:dyDescent="0.25">
      <c r="A260" s="44">
        <v>259</v>
      </c>
      <c r="B260" s="45" t="s">
        <v>386</v>
      </c>
      <c r="C260" s="44">
        <v>2002</v>
      </c>
      <c r="D260" s="45" t="s">
        <v>63</v>
      </c>
      <c r="E260" s="44">
        <v>95</v>
      </c>
      <c r="F260" s="54" t="s">
        <v>119</v>
      </c>
      <c r="G260" s="45" t="s">
        <v>120</v>
      </c>
      <c r="H260" s="44">
        <v>150</v>
      </c>
      <c r="I260">
        <v>2</v>
      </c>
    </row>
    <row r="261" spans="1:9" ht="15" x14ac:dyDescent="0.25">
      <c r="A261" s="44">
        <v>260</v>
      </c>
      <c r="B261" s="45" t="s">
        <v>387</v>
      </c>
      <c r="C261" s="44">
        <v>1959</v>
      </c>
      <c r="D261" s="45" t="s">
        <v>65</v>
      </c>
      <c r="E261" s="44">
        <v>99</v>
      </c>
      <c r="F261" s="54" t="s">
        <v>119</v>
      </c>
      <c r="G261" s="45" t="s">
        <v>142</v>
      </c>
      <c r="H261" s="44">
        <v>125</v>
      </c>
      <c r="I261">
        <v>25</v>
      </c>
    </row>
    <row r="262" spans="1:9" ht="15" x14ac:dyDescent="0.25">
      <c r="A262" s="44">
        <v>261</v>
      </c>
      <c r="B262" s="45" t="s">
        <v>388</v>
      </c>
      <c r="C262" s="44">
        <v>1980</v>
      </c>
      <c r="D262" s="45" t="s">
        <v>63</v>
      </c>
      <c r="E262" s="44">
        <v>129</v>
      </c>
      <c r="F262" s="54" t="s">
        <v>119</v>
      </c>
      <c r="G262" s="45" t="s">
        <v>130</v>
      </c>
      <c r="H262" s="44">
        <v>119</v>
      </c>
      <c r="I262">
        <v>9</v>
      </c>
    </row>
    <row r="263" spans="1:9" ht="15" x14ac:dyDescent="0.25">
      <c r="A263" s="44">
        <v>262</v>
      </c>
      <c r="B263" s="45" t="s">
        <v>389</v>
      </c>
      <c r="C263" s="44">
        <v>1981</v>
      </c>
      <c r="D263" s="45" t="s">
        <v>63</v>
      </c>
      <c r="E263" s="44">
        <v>115</v>
      </c>
      <c r="F263" s="54" t="s">
        <v>119</v>
      </c>
      <c r="G263" s="45" t="s">
        <v>134</v>
      </c>
      <c r="H263" s="44">
        <v>119</v>
      </c>
      <c r="I263">
        <v>7</v>
      </c>
    </row>
    <row r="264" spans="1:9" ht="15" x14ac:dyDescent="0.25">
      <c r="A264" s="44">
        <v>263</v>
      </c>
      <c r="B264" s="45" t="s">
        <v>390</v>
      </c>
      <c r="C264" s="44">
        <v>1988</v>
      </c>
      <c r="D264" s="45" t="s">
        <v>63</v>
      </c>
      <c r="E264" s="44">
        <v>133</v>
      </c>
      <c r="F264" s="54" t="s">
        <v>119</v>
      </c>
      <c r="G264" s="45" t="s">
        <v>120</v>
      </c>
      <c r="H264" s="44">
        <v>119</v>
      </c>
      <c r="I264">
        <v>15</v>
      </c>
    </row>
    <row r="265" spans="1:9" ht="15" x14ac:dyDescent="0.25">
      <c r="A265" s="44">
        <v>264</v>
      </c>
      <c r="B265" s="45" t="s">
        <v>391</v>
      </c>
      <c r="C265" s="44">
        <v>1985</v>
      </c>
      <c r="D265" s="45" t="s">
        <v>276</v>
      </c>
      <c r="E265" s="44">
        <v>160</v>
      </c>
      <c r="F265" s="54" t="s">
        <v>119</v>
      </c>
      <c r="G265" s="45" t="s">
        <v>120</v>
      </c>
      <c r="H265" s="44">
        <v>119</v>
      </c>
      <c r="I265">
        <v>18</v>
      </c>
    </row>
    <row r="266" spans="1:9" ht="15" x14ac:dyDescent="0.25">
      <c r="A266" s="44">
        <v>265</v>
      </c>
      <c r="B266" s="45" t="s">
        <v>392</v>
      </c>
      <c r="C266" s="44">
        <v>1961</v>
      </c>
      <c r="D266" s="45" t="s">
        <v>126</v>
      </c>
      <c r="E266" s="44">
        <v>90</v>
      </c>
      <c r="F266" s="54" t="s">
        <v>119</v>
      </c>
      <c r="G266" s="45" t="s">
        <v>120</v>
      </c>
      <c r="H266" s="44">
        <v>135</v>
      </c>
      <c r="I266">
        <v>20</v>
      </c>
    </row>
    <row r="267" spans="1:9" ht="15" x14ac:dyDescent="0.25">
      <c r="A267" s="44">
        <v>266</v>
      </c>
      <c r="B267" s="45" t="s">
        <v>393</v>
      </c>
      <c r="C267" s="44">
        <v>2004</v>
      </c>
      <c r="D267" s="45" t="s">
        <v>63</v>
      </c>
      <c r="E267" s="44">
        <v>152</v>
      </c>
      <c r="F267" s="54" t="s">
        <v>119</v>
      </c>
      <c r="G267" s="45" t="s">
        <v>130</v>
      </c>
      <c r="H267" s="44">
        <v>150</v>
      </c>
      <c r="I267">
        <v>22</v>
      </c>
    </row>
    <row r="268" spans="1:9" ht="15" x14ac:dyDescent="0.25">
      <c r="A268" s="44">
        <v>267</v>
      </c>
      <c r="B268" s="45" t="s">
        <v>394</v>
      </c>
      <c r="C268" s="44">
        <v>1954</v>
      </c>
      <c r="D268" s="45" t="s">
        <v>63</v>
      </c>
      <c r="E268" s="44">
        <v>112</v>
      </c>
      <c r="F268" s="54" t="s">
        <v>119</v>
      </c>
      <c r="G268" s="45" t="s">
        <v>163</v>
      </c>
      <c r="H268" s="44">
        <v>125</v>
      </c>
      <c r="I268">
        <v>30</v>
      </c>
    </row>
    <row r="269" spans="1:9" ht="15" x14ac:dyDescent="0.25">
      <c r="A269" s="44">
        <v>268</v>
      </c>
      <c r="B269" s="45" t="s">
        <v>395</v>
      </c>
      <c r="C269" s="44">
        <v>1940</v>
      </c>
      <c r="D269" s="45" t="s">
        <v>63</v>
      </c>
      <c r="E269" s="44">
        <v>130</v>
      </c>
      <c r="F269" s="54" t="s">
        <v>119</v>
      </c>
      <c r="G269" s="45" t="s">
        <v>120</v>
      </c>
      <c r="H269" s="44">
        <v>110</v>
      </c>
      <c r="I269">
        <v>20</v>
      </c>
    </row>
    <row r="270" spans="1:9" ht="15" x14ac:dyDescent="0.25">
      <c r="A270" s="44">
        <v>269</v>
      </c>
      <c r="B270" s="45" t="s">
        <v>396</v>
      </c>
      <c r="C270" s="44">
        <v>1993</v>
      </c>
      <c r="D270" s="45" t="s">
        <v>126</v>
      </c>
      <c r="E270" s="44">
        <v>134</v>
      </c>
      <c r="F270" s="54" t="s">
        <v>119</v>
      </c>
      <c r="G270" s="45" t="s">
        <v>124</v>
      </c>
      <c r="H270" s="44">
        <v>145</v>
      </c>
      <c r="I270">
        <v>1</v>
      </c>
    </row>
    <row r="271" spans="1:9" ht="15" x14ac:dyDescent="0.25">
      <c r="A271" s="44">
        <v>270</v>
      </c>
      <c r="B271" s="45" t="s">
        <v>397</v>
      </c>
      <c r="C271" s="44">
        <v>2000</v>
      </c>
      <c r="D271" s="45" t="s">
        <v>63</v>
      </c>
      <c r="E271" s="44">
        <v>102</v>
      </c>
      <c r="F271" s="54" t="s">
        <v>119</v>
      </c>
      <c r="G271" s="45" t="s">
        <v>142</v>
      </c>
      <c r="H271" s="44">
        <v>145</v>
      </c>
      <c r="I271">
        <v>6</v>
      </c>
    </row>
    <row r="272" spans="1:9" ht="15" x14ac:dyDescent="0.25">
      <c r="A272" s="44">
        <v>271</v>
      </c>
      <c r="B272" s="45" t="s">
        <v>398</v>
      </c>
      <c r="C272" s="44">
        <v>1992</v>
      </c>
      <c r="D272" s="45" t="s">
        <v>63</v>
      </c>
      <c r="E272" s="44">
        <v>99</v>
      </c>
      <c r="F272" s="54" t="s">
        <v>119</v>
      </c>
      <c r="G272" s="45" t="s">
        <v>142</v>
      </c>
      <c r="H272" s="44">
        <v>145</v>
      </c>
      <c r="I272">
        <v>18</v>
      </c>
    </row>
    <row r="273" spans="1:9" ht="15" x14ac:dyDescent="0.25">
      <c r="A273" s="44">
        <v>272</v>
      </c>
      <c r="B273" s="45" t="s">
        <v>399</v>
      </c>
      <c r="C273" s="44">
        <v>1976</v>
      </c>
      <c r="D273" s="45" t="s">
        <v>63</v>
      </c>
      <c r="E273" s="44">
        <v>106</v>
      </c>
      <c r="F273" s="54" t="s">
        <v>119</v>
      </c>
      <c r="G273" s="45" t="s">
        <v>120</v>
      </c>
      <c r="H273" s="44">
        <v>85</v>
      </c>
      <c r="I273">
        <v>30</v>
      </c>
    </row>
    <row r="274" spans="1:9" ht="15" x14ac:dyDescent="0.25">
      <c r="A274" s="44">
        <v>273</v>
      </c>
      <c r="B274" s="45" t="s">
        <v>400</v>
      </c>
      <c r="C274" s="44">
        <v>1976</v>
      </c>
      <c r="D274" s="45" t="s">
        <v>63</v>
      </c>
      <c r="E274" s="44">
        <v>119</v>
      </c>
      <c r="F274" s="54" t="s">
        <v>119</v>
      </c>
      <c r="G274" s="45" t="s">
        <v>134</v>
      </c>
      <c r="H274" s="44">
        <v>85</v>
      </c>
      <c r="I274">
        <v>10</v>
      </c>
    </row>
    <row r="275" spans="1:9" ht="15" x14ac:dyDescent="0.25">
      <c r="A275" s="44">
        <v>274</v>
      </c>
      <c r="B275" s="45" t="s">
        <v>401</v>
      </c>
      <c r="C275" s="44">
        <v>2006</v>
      </c>
      <c r="D275" s="45" t="s">
        <v>63</v>
      </c>
      <c r="E275" s="44">
        <v>120</v>
      </c>
      <c r="F275" s="54" t="s">
        <v>119</v>
      </c>
      <c r="G275" s="45" t="s">
        <v>134</v>
      </c>
      <c r="H275" s="44">
        <v>150</v>
      </c>
      <c r="I275">
        <v>24</v>
      </c>
    </row>
    <row r="276" spans="1:9" ht="15" x14ac:dyDescent="0.25">
      <c r="A276" s="44">
        <v>275</v>
      </c>
      <c r="B276" s="45" t="s">
        <v>402</v>
      </c>
      <c r="C276" s="44">
        <v>1979</v>
      </c>
      <c r="D276" s="45" t="s">
        <v>63</v>
      </c>
      <c r="E276" s="44">
        <v>119</v>
      </c>
      <c r="F276" s="54" t="s">
        <v>119</v>
      </c>
      <c r="G276" s="45" t="s">
        <v>134</v>
      </c>
      <c r="H276" s="44">
        <v>85</v>
      </c>
      <c r="I276">
        <v>27</v>
      </c>
    </row>
    <row r="277" spans="1:9" ht="15" x14ac:dyDescent="0.25">
      <c r="A277" s="44">
        <v>276</v>
      </c>
      <c r="B277" s="45" t="s">
        <v>403</v>
      </c>
      <c r="C277" s="44">
        <v>1982</v>
      </c>
      <c r="D277" s="45" t="s">
        <v>63</v>
      </c>
      <c r="E277" s="44">
        <v>99</v>
      </c>
      <c r="F277" s="54" t="s">
        <v>119</v>
      </c>
      <c r="G277" s="45" t="s">
        <v>120</v>
      </c>
      <c r="H277" s="44">
        <v>119</v>
      </c>
      <c r="I277">
        <v>19</v>
      </c>
    </row>
    <row r="278" spans="1:9" ht="15" x14ac:dyDescent="0.25">
      <c r="A278" s="44">
        <v>277</v>
      </c>
      <c r="B278" s="45" t="s">
        <v>404</v>
      </c>
      <c r="C278" s="44">
        <v>1985</v>
      </c>
      <c r="D278" s="45" t="s">
        <v>63</v>
      </c>
      <c r="E278" s="44">
        <v>91</v>
      </c>
      <c r="F278" s="54" t="s">
        <v>119</v>
      </c>
      <c r="G278" s="45" t="s">
        <v>134</v>
      </c>
      <c r="H278" s="44">
        <v>119</v>
      </c>
      <c r="I278">
        <v>14</v>
      </c>
    </row>
    <row r="279" spans="1:9" ht="15" x14ac:dyDescent="0.25">
      <c r="A279" s="44">
        <v>278</v>
      </c>
      <c r="B279" s="45" t="s">
        <v>405</v>
      </c>
      <c r="C279" s="44">
        <v>1990</v>
      </c>
      <c r="D279" s="45" t="s">
        <v>63</v>
      </c>
      <c r="E279" s="44">
        <v>104</v>
      </c>
      <c r="F279" s="54" t="s">
        <v>119</v>
      </c>
      <c r="G279" s="45" t="s">
        <v>134</v>
      </c>
      <c r="H279" s="44">
        <v>145</v>
      </c>
      <c r="I279">
        <v>9</v>
      </c>
    </row>
    <row r="280" spans="1:9" ht="15" x14ac:dyDescent="0.25">
      <c r="A280" s="44">
        <v>279</v>
      </c>
      <c r="B280" s="45" t="s">
        <v>406</v>
      </c>
      <c r="C280" s="44">
        <v>1953</v>
      </c>
      <c r="D280" s="45" t="s">
        <v>63</v>
      </c>
      <c r="E280" s="44">
        <v>118</v>
      </c>
      <c r="F280" s="54" t="s">
        <v>119</v>
      </c>
      <c r="G280" s="45" t="s">
        <v>148</v>
      </c>
      <c r="H280" s="44">
        <v>125</v>
      </c>
      <c r="I280">
        <v>19</v>
      </c>
    </row>
    <row r="281" spans="1:9" ht="15" x14ac:dyDescent="0.25">
      <c r="A281" s="44">
        <v>280</v>
      </c>
      <c r="B281" s="45" t="s">
        <v>407</v>
      </c>
      <c r="C281" s="44">
        <v>1968</v>
      </c>
      <c r="D281" s="45" t="s">
        <v>63</v>
      </c>
      <c r="E281" s="44">
        <v>136</v>
      </c>
      <c r="F281" s="54" t="s">
        <v>119</v>
      </c>
      <c r="G281" s="45" t="s">
        <v>120</v>
      </c>
      <c r="H281" s="44">
        <v>135</v>
      </c>
      <c r="I281">
        <v>18</v>
      </c>
    </row>
    <row r="282" spans="1:9" ht="15" x14ac:dyDescent="0.25">
      <c r="A282" s="44">
        <v>281</v>
      </c>
      <c r="B282" s="45" t="s">
        <v>32</v>
      </c>
      <c r="C282" s="44">
        <v>1995</v>
      </c>
      <c r="D282" s="45" t="s">
        <v>186</v>
      </c>
      <c r="E282" s="44">
        <v>127</v>
      </c>
      <c r="F282" s="54" t="s">
        <v>119</v>
      </c>
      <c r="G282" s="45" t="s">
        <v>148</v>
      </c>
      <c r="H282" s="44">
        <v>145</v>
      </c>
      <c r="I282">
        <v>29</v>
      </c>
    </row>
    <row r="283" spans="1:9" ht="15" x14ac:dyDescent="0.25">
      <c r="A283" s="44">
        <v>282</v>
      </c>
      <c r="B283" s="45" t="s">
        <v>32</v>
      </c>
      <c r="C283" s="44">
        <v>1954</v>
      </c>
      <c r="D283" s="45" t="s">
        <v>63</v>
      </c>
      <c r="E283" s="44">
        <v>113</v>
      </c>
      <c r="F283" s="54" t="s">
        <v>119</v>
      </c>
      <c r="G283" s="45" t="s">
        <v>148</v>
      </c>
      <c r="H283" s="44">
        <v>125</v>
      </c>
      <c r="I283">
        <v>1</v>
      </c>
    </row>
    <row r="284" spans="1:9" ht="15" x14ac:dyDescent="0.25">
      <c r="A284" s="44">
        <v>283</v>
      </c>
      <c r="B284" s="45" t="s">
        <v>408</v>
      </c>
      <c r="C284" s="44">
        <v>1953</v>
      </c>
      <c r="D284" s="45" t="s">
        <v>65</v>
      </c>
      <c r="E284" s="44">
        <v>131</v>
      </c>
      <c r="F284" s="54" t="s">
        <v>119</v>
      </c>
      <c r="G284" s="45" t="s">
        <v>155</v>
      </c>
      <c r="H284" s="44">
        <v>125</v>
      </c>
      <c r="I284">
        <v>22</v>
      </c>
    </row>
    <row r="285" spans="1:9" ht="15" x14ac:dyDescent="0.25">
      <c r="A285" s="44">
        <v>284</v>
      </c>
      <c r="B285" s="45" t="s">
        <v>409</v>
      </c>
      <c r="C285" s="44">
        <v>1977</v>
      </c>
      <c r="D285" s="45" t="s">
        <v>63</v>
      </c>
      <c r="E285" s="44">
        <v>118</v>
      </c>
      <c r="F285" s="54" t="s">
        <v>119</v>
      </c>
      <c r="G285" s="45" t="s">
        <v>380</v>
      </c>
      <c r="H285" s="44">
        <v>85</v>
      </c>
      <c r="I285">
        <v>20</v>
      </c>
    </row>
    <row r="286" spans="1:9" ht="15" x14ac:dyDescent="0.25">
      <c r="A286" s="44">
        <v>285</v>
      </c>
      <c r="B286" s="45" t="s">
        <v>410</v>
      </c>
      <c r="C286" s="44">
        <v>1998</v>
      </c>
      <c r="D286" s="45" t="s">
        <v>63</v>
      </c>
      <c r="E286" s="44">
        <v>170</v>
      </c>
      <c r="F286" s="54" t="s">
        <v>119</v>
      </c>
      <c r="G286" s="45" t="s">
        <v>134</v>
      </c>
      <c r="H286" s="44">
        <v>145</v>
      </c>
      <c r="I286">
        <v>26</v>
      </c>
    </row>
    <row r="287" spans="1:9" ht="15" x14ac:dyDescent="0.25">
      <c r="A287" s="44">
        <v>286</v>
      </c>
      <c r="B287" s="45" t="s">
        <v>411</v>
      </c>
      <c r="C287" s="44">
        <v>1983</v>
      </c>
      <c r="D287" s="45" t="s">
        <v>63</v>
      </c>
      <c r="E287" s="44">
        <v>170</v>
      </c>
      <c r="F287" s="54" t="s">
        <v>119</v>
      </c>
      <c r="G287" s="45" t="s">
        <v>134</v>
      </c>
      <c r="H287" s="44">
        <v>119</v>
      </c>
      <c r="I287">
        <v>6</v>
      </c>
    </row>
    <row r="288" spans="1:9" ht="15" x14ac:dyDescent="0.25">
      <c r="A288" s="44">
        <v>287</v>
      </c>
      <c r="B288" s="45" t="s">
        <v>412</v>
      </c>
      <c r="C288" s="44">
        <v>1993</v>
      </c>
      <c r="D288" s="45" t="s">
        <v>63</v>
      </c>
      <c r="E288" s="44">
        <v>195</v>
      </c>
      <c r="F288" s="54" t="s">
        <v>119</v>
      </c>
      <c r="G288" s="45" t="s">
        <v>130</v>
      </c>
      <c r="H288" s="44">
        <v>145</v>
      </c>
      <c r="I288">
        <v>25</v>
      </c>
    </row>
    <row r="289" spans="1:9" ht="15" x14ac:dyDescent="0.25">
      <c r="A289" s="44">
        <v>288</v>
      </c>
      <c r="B289" s="45" t="s">
        <v>413</v>
      </c>
      <c r="C289" s="44">
        <v>2006</v>
      </c>
      <c r="D289" s="45" t="s">
        <v>126</v>
      </c>
      <c r="E289" s="44">
        <v>96</v>
      </c>
      <c r="F289" s="54" t="s">
        <v>119</v>
      </c>
      <c r="G289" s="45" t="s">
        <v>148</v>
      </c>
      <c r="H289" s="44">
        <v>150</v>
      </c>
      <c r="I289">
        <v>26</v>
      </c>
    </row>
    <row r="290" spans="1:9" ht="15" x14ac:dyDescent="0.25">
      <c r="A290" s="44">
        <v>289</v>
      </c>
      <c r="B290" s="45" t="s">
        <v>414</v>
      </c>
      <c r="C290" s="44">
        <v>1995</v>
      </c>
      <c r="D290" s="45" t="s">
        <v>63</v>
      </c>
      <c r="E290" s="44">
        <v>127</v>
      </c>
      <c r="F290" s="54" t="s">
        <v>119</v>
      </c>
      <c r="G290" s="45" t="s">
        <v>142</v>
      </c>
      <c r="H290" s="44">
        <v>145</v>
      </c>
      <c r="I290">
        <v>22</v>
      </c>
    </row>
    <row r="291" spans="1:9" ht="15" x14ac:dyDescent="0.25">
      <c r="A291" s="44">
        <v>290</v>
      </c>
      <c r="B291" s="45" t="s">
        <v>415</v>
      </c>
      <c r="C291" s="44">
        <v>1956</v>
      </c>
      <c r="D291" s="45" t="s">
        <v>63</v>
      </c>
      <c r="E291" s="44">
        <v>119</v>
      </c>
      <c r="F291" s="54" t="s">
        <v>119</v>
      </c>
      <c r="G291" s="45" t="s">
        <v>120</v>
      </c>
      <c r="H291" s="44">
        <v>125</v>
      </c>
      <c r="I291">
        <v>11</v>
      </c>
    </row>
    <row r="292" spans="1:9" ht="15" x14ac:dyDescent="0.25">
      <c r="A292" s="44">
        <v>291</v>
      </c>
      <c r="B292" s="45" t="s">
        <v>416</v>
      </c>
      <c r="C292" s="44">
        <v>2001</v>
      </c>
      <c r="D292" s="45" t="s">
        <v>276</v>
      </c>
      <c r="E292" s="44">
        <v>125</v>
      </c>
      <c r="F292" s="54" t="s">
        <v>119</v>
      </c>
      <c r="G292" s="45" t="s">
        <v>417</v>
      </c>
      <c r="H292" s="44">
        <v>150</v>
      </c>
      <c r="I292">
        <v>11</v>
      </c>
    </row>
    <row r="293" spans="1:9" ht="15" x14ac:dyDescent="0.25">
      <c r="A293" s="44">
        <v>292</v>
      </c>
      <c r="B293" s="45" t="s">
        <v>418</v>
      </c>
      <c r="C293" s="44">
        <v>1943</v>
      </c>
      <c r="D293" s="45" t="s">
        <v>63</v>
      </c>
      <c r="E293" s="44">
        <v>108</v>
      </c>
      <c r="F293" s="54" t="s">
        <v>119</v>
      </c>
      <c r="G293" s="45" t="s">
        <v>171</v>
      </c>
      <c r="H293" s="44">
        <v>110</v>
      </c>
      <c r="I293">
        <v>12</v>
      </c>
    </row>
    <row r="294" spans="1:9" ht="15" x14ac:dyDescent="0.25">
      <c r="A294" s="44">
        <v>293</v>
      </c>
      <c r="B294" s="45" t="s">
        <v>418</v>
      </c>
      <c r="C294" s="44">
        <v>1995</v>
      </c>
      <c r="D294" s="45" t="s">
        <v>63</v>
      </c>
      <c r="E294" s="44">
        <v>92</v>
      </c>
      <c r="F294" s="54" t="s">
        <v>119</v>
      </c>
      <c r="G294" s="45" t="s">
        <v>142</v>
      </c>
      <c r="H294" s="44">
        <v>145</v>
      </c>
      <c r="I294">
        <v>19</v>
      </c>
    </row>
    <row r="295" spans="1:9" ht="15" x14ac:dyDescent="0.25">
      <c r="A295" s="44">
        <v>294</v>
      </c>
      <c r="B295" s="45" t="s">
        <v>419</v>
      </c>
      <c r="C295" s="44">
        <v>1971</v>
      </c>
      <c r="D295" s="45" t="s">
        <v>63</v>
      </c>
      <c r="E295" s="44">
        <v>100</v>
      </c>
      <c r="F295" s="54" t="s">
        <v>119</v>
      </c>
      <c r="G295" s="45" t="s">
        <v>120</v>
      </c>
      <c r="H295" s="44">
        <v>85</v>
      </c>
      <c r="I295">
        <v>19</v>
      </c>
    </row>
    <row r="296" spans="1:9" ht="15" x14ac:dyDescent="0.25">
      <c r="A296" s="44">
        <v>295</v>
      </c>
      <c r="B296" s="45" t="s">
        <v>419</v>
      </c>
      <c r="C296" s="44">
        <v>2000</v>
      </c>
      <c r="D296" s="45" t="s">
        <v>186</v>
      </c>
      <c r="E296" s="44">
        <v>99</v>
      </c>
      <c r="F296" s="54" t="s">
        <v>119</v>
      </c>
      <c r="G296" s="45" t="s">
        <v>134</v>
      </c>
      <c r="H296" s="44">
        <v>145</v>
      </c>
      <c r="I296">
        <v>22</v>
      </c>
    </row>
    <row r="297" spans="1:9" ht="15" x14ac:dyDescent="0.25">
      <c r="A297" s="44">
        <v>296</v>
      </c>
      <c r="B297" s="45" t="s">
        <v>420</v>
      </c>
      <c r="C297" s="44">
        <v>1924</v>
      </c>
      <c r="D297" s="45" t="s">
        <v>63</v>
      </c>
      <c r="E297" s="44">
        <v>44</v>
      </c>
      <c r="F297" s="54" t="s">
        <v>119</v>
      </c>
      <c r="G297" s="45" t="s">
        <v>148</v>
      </c>
      <c r="H297" s="44">
        <v>99</v>
      </c>
      <c r="I297">
        <v>15</v>
      </c>
    </row>
    <row r="298" spans="1:9" ht="15" x14ac:dyDescent="0.25">
      <c r="A298" s="44">
        <v>297</v>
      </c>
      <c r="B298" s="45" t="s">
        <v>421</v>
      </c>
      <c r="C298" s="44">
        <v>1954</v>
      </c>
      <c r="D298" s="45" t="s">
        <v>276</v>
      </c>
      <c r="E298" s="44">
        <v>160</v>
      </c>
      <c r="F298" s="54" t="s">
        <v>119</v>
      </c>
      <c r="G298" s="45" t="s">
        <v>134</v>
      </c>
      <c r="H298" s="44">
        <v>125</v>
      </c>
      <c r="I298">
        <v>28</v>
      </c>
    </row>
    <row r="299" spans="1:9" ht="15" x14ac:dyDescent="0.25">
      <c r="A299" s="44">
        <v>298</v>
      </c>
      <c r="B299" s="45" t="s">
        <v>422</v>
      </c>
      <c r="C299" s="44">
        <v>1980</v>
      </c>
      <c r="D299" s="45" t="s">
        <v>63</v>
      </c>
      <c r="E299" s="44">
        <v>119</v>
      </c>
      <c r="F299" s="54" t="s">
        <v>119</v>
      </c>
      <c r="G299" s="45" t="s">
        <v>236</v>
      </c>
      <c r="H299" s="44">
        <v>119</v>
      </c>
      <c r="I299">
        <v>3</v>
      </c>
    </row>
    <row r="300" spans="1:9" ht="15" x14ac:dyDescent="0.25">
      <c r="A300" s="44">
        <v>299</v>
      </c>
      <c r="B300" s="45" t="s">
        <v>423</v>
      </c>
      <c r="C300" s="44">
        <v>2001</v>
      </c>
      <c r="D300" s="45" t="s">
        <v>63</v>
      </c>
      <c r="E300" s="44">
        <v>111</v>
      </c>
      <c r="F300" s="54" t="s">
        <v>119</v>
      </c>
      <c r="G300" s="45" t="s">
        <v>120</v>
      </c>
      <c r="H300" s="44">
        <v>150</v>
      </c>
      <c r="I300">
        <v>12</v>
      </c>
    </row>
    <row r="301" spans="1:9" ht="15" x14ac:dyDescent="0.25">
      <c r="A301" s="44">
        <v>300</v>
      </c>
      <c r="B301" s="45" t="s">
        <v>424</v>
      </c>
      <c r="C301" s="44">
        <v>2001</v>
      </c>
      <c r="D301" s="45" t="s">
        <v>63</v>
      </c>
      <c r="E301" s="44">
        <v>90</v>
      </c>
      <c r="F301" s="54" t="s">
        <v>119</v>
      </c>
      <c r="G301" s="45" t="s">
        <v>417</v>
      </c>
      <c r="H301" s="44">
        <v>150</v>
      </c>
      <c r="I301">
        <v>14</v>
      </c>
    </row>
    <row r="302" spans="1:9" ht="15" x14ac:dyDescent="0.25">
      <c r="A302" s="44">
        <v>301</v>
      </c>
      <c r="B302" s="45" t="s">
        <v>425</v>
      </c>
      <c r="C302" s="44">
        <v>1991</v>
      </c>
      <c r="D302" s="45" t="s">
        <v>63</v>
      </c>
      <c r="E302" s="44">
        <v>118</v>
      </c>
      <c r="F302" s="54" t="s">
        <v>119</v>
      </c>
      <c r="G302" s="45" t="s">
        <v>142</v>
      </c>
      <c r="H302" s="44">
        <v>145</v>
      </c>
      <c r="I302">
        <v>16</v>
      </c>
    </row>
    <row r="303" spans="1:9" ht="15" x14ac:dyDescent="0.25">
      <c r="A303" s="44">
        <v>302</v>
      </c>
      <c r="B303" s="45" t="s">
        <v>426</v>
      </c>
      <c r="C303" s="44">
        <v>2005</v>
      </c>
      <c r="D303" s="45" t="s">
        <v>63</v>
      </c>
      <c r="E303" s="44">
        <v>124</v>
      </c>
      <c r="F303" s="54" t="s">
        <v>119</v>
      </c>
      <c r="G303" s="45" t="s">
        <v>134</v>
      </c>
      <c r="H303" s="44">
        <v>150</v>
      </c>
      <c r="I303">
        <v>12</v>
      </c>
    </row>
    <row r="304" spans="1:9" ht="15" x14ac:dyDescent="0.25">
      <c r="A304" s="44">
        <v>303</v>
      </c>
      <c r="B304" s="45" t="s">
        <v>427</v>
      </c>
      <c r="C304" s="44">
        <v>1952</v>
      </c>
      <c r="D304" s="45" t="s">
        <v>63</v>
      </c>
      <c r="E304" s="44">
        <v>103</v>
      </c>
      <c r="F304" s="54" t="s">
        <v>119</v>
      </c>
      <c r="G304" s="45" t="s">
        <v>428</v>
      </c>
      <c r="H304" s="44">
        <v>125</v>
      </c>
      <c r="I304">
        <v>8</v>
      </c>
    </row>
    <row r="305" spans="1:9" ht="15" x14ac:dyDescent="0.25">
      <c r="A305" s="44">
        <v>304</v>
      </c>
      <c r="B305" s="45" t="s">
        <v>429</v>
      </c>
      <c r="C305" s="44">
        <v>1999</v>
      </c>
      <c r="D305" s="45" t="s">
        <v>63</v>
      </c>
      <c r="E305" s="44">
        <v>107</v>
      </c>
      <c r="F305" s="54" t="s">
        <v>119</v>
      </c>
      <c r="G305" s="45" t="s">
        <v>163</v>
      </c>
      <c r="H305" s="44">
        <v>145</v>
      </c>
      <c r="I305">
        <v>0</v>
      </c>
    </row>
    <row r="306" spans="1:9" ht="15" x14ac:dyDescent="0.25">
      <c r="A306" s="44">
        <v>305</v>
      </c>
      <c r="B306" s="45" t="s">
        <v>430</v>
      </c>
      <c r="C306" s="44">
        <v>1957</v>
      </c>
      <c r="D306" s="45" t="s">
        <v>431</v>
      </c>
      <c r="E306" s="44">
        <v>96</v>
      </c>
      <c r="F306" s="54" t="s">
        <v>119</v>
      </c>
      <c r="G306" s="45" t="s">
        <v>235</v>
      </c>
      <c r="H306" s="44">
        <v>125</v>
      </c>
      <c r="I306">
        <v>30</v>
      </c>
    </row>
    <row r="307" spans="1:9" ht="15" x14ac:dyDescent="0.25">
      <c r="A307" s="44">
        <v>306</v>
      </c>
      <c r="B307" s="45" t="s">
        <v>432</v>
      </c>
      <c r="C307" s="44">
        <v>1996</v>
      </c>
      <c r="D307" s="45" t="s">
        <v>63</v>
      </c>
      <c r="E307" s="44">
        <v>135</v>
      </c>
      <c r="F307" s="54" t="s">
        <v>119</v>
      </c>
      <c r="G307" s="45" t="s">
        <v>120</v>
      </c>
      <c r="H307" s="44">
        <v>145</v>
      </c>
      <c r="I307">
        <v>18</v>
      </c>
    </row>
    <row r="308" spans="1:9" ht="15" x14ac:dyDescent="0.25">
      <c r="A308" s="44">
        <v>307</v>
      </c>
      <c r="B308" s="45" t="s">
        <v>433</v>
      </c>
      <c r="C308" s="44">
        <v>1957</v>
      </c>
      <c r="D308" s="45" t="s">
        <v>431</v>
      </c>
      <c r="E308" s="44">
        <v>91</v>
      </c>
      <c r="F308" s="54" t="s">
        <v>119</v>
      </c>
      <c r="G308" s="45" t="s">
        <v>120</v>
      </c>
      <c r="H308" s="44">
        <v>125</v>
      </c>
      <c r="I308">
        <v>12</v>
      </c>
    </row>
    <row r="309" spans="1:9" ht="15" x14ac:dyDescent="0.25">
      <c r="A309" s="44">
        <v>308</v>
      </c>
      <c r="B309" s="45" t="s">
        <v>434</v>
      </c>
      <c r="C309" s="44">
        <v>2000</v>
      </c>
      <c r="D309" s="45" t="s">
        <v>126</v>
      </c>
      <c r="E309" s="44">
        <v>104</v>
      </c>
      <c r="F309" s="54" t="s">
        <v>119</v>
      </c>
      <c r="G309" s="45" t="s">
        <v>148</v>
      </c>
      <c r="H309" s="44">
        <v>145</v>
      </c>
      <c r="I309">
        <v>9</v>
      </c>
    </row>
    <row r="310" spans="1:9" ht="15" x14ac:dyDescent="0.25">
      <c r="A310" s="44">
        <v>309</v>
      </c>
      <c r="B310" s="45" t="s">
        <v>435</v>
      </c>
      <c r="C310" s="44">
        <v>1959</v>
      </c>
      <c r="D310" s="45" t="s">
        <v>63</v>
      </c>
      <c r="E310" s="44">
        <v>120</v>
      </c>
      <c r="F310" s="54" t="s">
        <v>119</v>
      </c>
      <c r="G310" s="45" t="s">
        <v>124</v>
      </c>
      <c r="H310" s="44">
        <v>125</v>
      </c>
      <c r="I310">
        <v>18</v>
      </c>
    </row>
    <row r="311" spans="1:9" ht="15" x14ac:dyDescent="0.25">
      <c r="A311" s="44">
        <v>310</v>
      </c>
      <c r="B311" s="45" t="s">
        <v>436</v>
      </c>
      <c r="C311" s="44">
        <v>1960</v>
      </c>
      <c r="D311" s="45" t="s">
        <v>63</v>
      </c>
      <c r="E311" s="44">
        <v>184</v>
      </c>
      <c r="F311" s="54" t="s">
        <v>119</v>
      </c>
      <c r="G311" s="45" t="s">
        <v>137</v>
      </c>
      <c r="H311" s="44">
        <v>135</v>
      </c>
      <c r="I311">
        <v>26</v>
      </c>
    </row>
    <row r="312" spans="1:9" ht="15" x14ac:dyDescent="0.25">
      <c r="A312" s="44">
        <v>311</v>
      </c>
      <c r="B312" s="45" t="s">
        <v>437</v>
      </c>
      <c r="C312" s="44">
        <v>1953</v>
      </c>
      <c r="D312" s="45" t="s">
        <v>63</v>
      </c>
      <c r="E312" s="44">
        <v>120</v>
      </c>
      <c r="F312" s="54" t="s">
        <v>119</v>
      </c>
      <c r="G312" s="45" t="s">
        <v>137</v>
      </c>
      <c r="H312" s="44">
        <v>125</v>
      </c>
      <c r="I312">
        <v>30</v>
      </c>
    </row>
    <row r="313" spans="1:9" ht="15" x14ac:dyDescent="0.25">
      <c r="A313" s="44">
        <v>312</v>
      </c>
      <c r="B313" s="45" t="s">
        <v>438</v>
      </c>
      <c r="C313" s="44">
        <v>1986</v>
      </c>
      <c r="D313" s="45" t="s">
        <v>63</v>
      </c>
      <c r="E313" s="44">
        <v>89</v>
      </c>
      <c r="F313" s="54" t="s">
        <v>119</v>
      </c>
      <c r="G313" s="45" t="s">
        <v>120</v>
      </c>
      <c r="H313" s="44">
        <v>119</v>
      </c>
      <c r="I313">
        <v>24</v>
      </c>
    </row>
    <row r="314" spans="1:9" ht="15" x14ac:dyDescent="0.25">
      <c r="A314" s="44">
        <v>313</v>
      </c>
      <c r="B314" s="45" t="s">
        <v>439</v>
      </c>
      <c r="C314" s="44">
        <v>1977</v>
      </c>
      <c r="D314" s="45" t="s">
        <v>63</v>
      </c>
      <c r="E314" s="44">
        <v>121</v>
      </c>
      <c r="F314" s="54" t="s">
        <v>119</v>
      </c>
      <c r="G314" s="45" t="s">
        <v>235</v>
      </c>
      <c r="H314" s="44">
        <v>85</v>
      </c>
      <c r="I314">
        <v>14</v>
      </c>
    </row>
    <row r="315" spans="1:9" ht="15" x14ac:dyDescent="0.25">
      <c r="A315" s="44">
        <v>314</v>
      </c>
      <c r="B315" s="45" t="s">
        <v>440</v>
      </c>
      <c r="C315" s="44">
        <v>1980</v>
      </c>
      <c r="D315" s="45" t="s">
        <v>63</v>
      </c>
      <c r="E315" s="44">
        <v>124</v>
      </c>
      <c r="F315" s="54" t="s">
        <v>119</v>
      </c>
      <c r="G315" s="45" t="s">
        <v>134</v>
      </c>
      <c r="H315" s="44">
        <v>119</v>
      </c>
      <c r="I315">
        <v>1</v>
      </c>
    </row>
    <row r="316" spans="1:9" ht="15" x14ac:dyDescent="0.25">
      <c r="A316" s="44">
        <v>315</v>
      </c>
      <c r="B316" s="45" t="s">
        <v>441</v>
      </c>
      <c r="C316" s="44">
        <v>1983</v>
      </c>
      <c r="D316" s="45" t="s">
        <v>63</v>
      </c>
      <c r="E316" s="44">
        <v>134</v>
      </c>
      <c r="F316" s="54" t="s">
        <v>119</v>
      </c>
      <c r="G316" s="45" t="s">
        <v>134</v>
      </c>
      <c r="H316" s="44">
        <v>119</v>
      </c>
      <c r="I316">
        <v>21</v>
      </c>
    </row>
    <row r="317" spans="1:9" ht="15" x14ac:dyDescent="0.25">
      <c r="A317" s="44">
        <v>316</v>
      </c>
      <c r="B317" s="45" t="s">
        <v>442</v>
      </c>
      <c r="C317" s="44">
        <v>1973</v>
      </c>
      <c r="D317" s="45" t="s">
        <v>63</v>
      </c>
      <c r="E317" s="44">
        <v>129</v>
      </c>
      <c r="F317" s="54" t="s">
        <v>119</v>
      </c>
      <c r="G317" s="45" t="s">
        <v>120</v>
      </c>
      <c r="H317" s="44">
        <v>85</v>
      </c>
      <c r="I317">
        <v>24</v>
      </c>
    </row>
    <row r="318" spans="1:9" ht="15" x14ac:dyDescent="0.25">
      <c r="A318" s="44">
        <v>317</v>
      </c>
      <c r="B318" s="45" t="s">
        <v>443</v>
      </c>
      <c r="C318" s="44">
        <v>1999</v>
      </c>
      <c r="D318" s="45" t="s">
        <v>65</v>
      </c>
      <c r="E318" s="44">
        <v>112</v>
      </c>
      <c r="F318" s="54" t="s">
        <v>119</v>
      </c>
      <c r="G318" s="45" t="s">
        <v>130</v>
      </c>
      <c r="H318" s="44">
        <v>145</v>
      </c>
      <c r="I318">
        <v>18</v>
      </c>
    </row>
    <row r="319" spans="1:9" ht="15" x14ac:dyDescent="0.25">
      <c r="A319" s="44">
        <v>318</v>
      </c>
      <c r="B319" s="45" t="s">
        <v>444</v>
      </c>
      <c r="C319" s="44">
        <v>1951</v>
      </c>
      <c r="D319" s="45" t="s">
        <v>63</v>
      </c>
      <c r="E319" s="44">
        <v>101</v>
      </c>
      <c r="F319" s="54" t="s">
        <v>119</v>
      </c>
      <c r="G319" s="45" t="s">
        <v>171</v>
      </c>
      <c r="H319" s="44">
        <v>125</v>
      </c>
      <c r="I319">
        <v>8</v>
      </c>
    </row>
    <row r="320" spans="1:9" ht="15" x14ac:dyDescent="0.25">
      <c r="A320" s="44">
        <v>319</v>
      </c>
      <c r="B320" s="45" t="s">
        <v>445</v>
      </c>
      <c r="C320" s="44">
        <v>1951</v>
      </c>
      <c r="D320" s="45" t="s">
        <v>63</v>
      </c>
      <c r="E320" s="44">
        <v>122</v>
      </c>
      <c r="F320" s="54" t="s">
        <v>119</v>
      </c>
      <c r="G320" s="45" t="s">
        <v>120</v>
      </c>
      <c r="H320" s="44">
        <v>125</v>
      </c>
      <c r="I320">
        <v>7</v>
      </c>
    </row>
    <row r="321" spans="1:9" ht="15" x14ac:dyDescent="0.25">
      <c r="A321" s="44">
        <v>320</v>
      </c>
      <c r="B321" s="45" t="s">
        <v>446</v>
      </c>
      <c r="C321" s="44">
        <v>1950</v>
      </c>
      <c r="D321" s="45" t="s">
        <v>63</v>
      </c>
      <c r="E321" s="44">
        <v>110</v>
      </c>
      <c r="F321" s="54" t="s">
        <v>119</v>
      </c>
      <c r="G321" s="45" t="s">
        <v>120</v>
      </c>
      <c r="H321" s="44">
        <v>125</v>
      </c>
      <c r="I321">
        <v>7</v>
      </c>
    </row>
    <row r="322" spans="1:9" ht="15" x14ac:dyDescent="0.25">
      <c r="A322" s="44">
        <v>321</v>
      </c>
      <c r="B322" s="45" t="s">
        <v>447</v>
      </c>
      <c r="C322" s="44">
        <v>1957</v>
      </c>
      <c r="D322" s="45" t="s">
        <v>63</v>
      </c>
      <c r="E322" s="44">
        <v>96</v>
      </c>
      <c r="F322" s="54" t="s">
        <v>119</v>
      </c>
      <c r="G322" s="45" t="s">
        <v>171</v>
      </c>
      <c r="H322" s="44">
        <v>125</v>
      </c>
      <c r="I322">
        <v>18</v>
      </c>
    </row>
    <row r="323" spans="1:9" ht="15" x14ac:dyDescent="0.25">
      <c r="A323" s="44">
        <v>322</v>
      </c>
      <c r="B323" s="45" t="s">
        <v>448</v>
      </c>
      <c r="C323" s="44">
        <v>2005</v>
      </c>
      <c r="D323" s="45" t="s">
        <v>63</v>
      </c>
      <c r="E323" s="44">
        <v>126</v>
      </c>
      <c r="F323" s="54" t="s">
        <v>119</v>
      </c>
      <c r="G323" s="45" t="s">
        <v>120</v>
      </c>
      <c r="H323" s="44">
        <v>150</v>
      </c>
      <c r="I323">
        <v>24</v>
      </c>
    </row>
    <row r="324" spans="1:9" ht="15" x14ac:dyDescent="0.25">
      <c r="A324" s="44">
        <v>323</v>
      </c>
      <c r="B324" s="45" t="s">
        <v>449</v>
      </c>
      <c r="C324" s="44">
        <v>2002</v>
      </c>
      <c r="D324" s="45" t="s">
        <v>63</v>
      </c>
      <c r="E324" s="44">
        <v>90</v>
      </c>
      <c r="F324" s="54" t="s">
        <v>119</v>
      </c>
      <c r="G324" s="45" t="s">
        <v>148</v>
      </c>
      <c r="H324" s="44">
        <v>150</v>
      </c>
      <c r="I324">
        <v>10</v>
      </c>
    </row>
    <row r="325" spans="1:9" ht="15" x14ac:dyDescent="0.25">
      <c r="A325" s="44">
        <v>324</v>
      </c>
      <c r="B325" s="45" t="s">
        <v>450</v>
      </c>
      <c r="C325" s="44">
        <v>1976</v>
      </c>
      <c r="D325" s="45" t="s">
        <v>63</v>
      </c>
      <c r="E325" s="44">
        <v>113</v>
      </c>
      <c r="F325" s="54" t="s">
        <v>119</v>
      </c>
      <c r="G325" s="45" t="s">
        <v>155</v>
      </c>
      <c r="H325" s="44">
        <v>85</v>
      </c>
      <c r="I325">
        <v>23</v>
      </c>
    </row>
    <row r="326" spans="1:9" ht="15" x14ac:dyDescent="0.25">
      <c r="A326" s="44">
        <v>325</v>
      </c>
      <c r="B326" s="45" t="s">
        <v>451</v>
      </c>
      <c r="C326" s="44">
        <v>1963</v>
      </c>
      <c r="D326" s="45" t="s">
        <v>276</v>
      </c>
      <c r="E326" s="44">
        <v>143</v>
      </c>
      <c r="F326" s="54" t="s">
        <v>119</v>
      </c>
      <c r="G326" s="45" t="s">
        <v>155</v>
      </c>
      <c r="H326" s="44">
        <v>135</v>
      </c>
      <c r="I326">
        <v>1</v>
      </c>
    </row>
    <row r="327" spans="1:9" ht="15" x14ac:dyDescent="0.25">
      <c r="A327" s="44">
        <v>326</v>
      </c>
      <c r="B327" s="45" t="s">
        <v>452</v>
      </c>
      <c r="C327" s="44">
        <v>2004</v>
      </c>
      <c r="D327" s="45" t="s">
        <v>63</v>
      </c>
      <c r="E327" s="44">
        <v>128</v>
      </c>
      <c r="F327" s="54" t="s">
        <v>119</v>
      </c>
      <c r="G327" s="45" t="s">
        <v>120</v>
      </c>
      <c r="H327" s="44">
        <v>150</v>
      </c>
      <c r="I327">
        <v>2</v>
      </c>
    </row>
    <row r="328" spans="1:9" ht="15" x14ac:dyDescent="0.25">
      <c r="A328" s="44">
        <v>327</v>
      </c>
      <c r="B328" s="45" t="s">
        <v>453</v>
      </c>
      <c r="C328" s="44">
        <v>1991</v>
      </c>
      <c r="D328" s="45" t="s">
        <v>65</v>
      </c>
      <c r="E328" s="44">
        <v>137</v>
      </c>
      <c r="F328" s="54" t="s">
        <v>119</v>
      </c>
      <c r="G328" s="45" t="s">
        <v>155</v>
      </c>
      <c r="H328" s="44">
        <v>145</v>
      </c>
      <c r="I328">
        <v>22</v>
      </c>
    </row>
    <row r="329" spans="1:9" ht="15" x14ac:dyDescent="0.25">
      <c r="A329" s="44">
        <v>328</v>
      </c>
      <c r="B329" s="45" t="s">
        <v>454</v>
      </c>
      <c r="C329" s="44">
        <v>1984</v>
      </c>
      <c r="D329" s="45" t="s">
        <v>63</v>
      </c>
      <c r="E329" s="44">
        <v>108</v>
      </c>
      <c r="F329" s="54" t="s">
        <v>119</v>
      </c>
      <c r="G329" s="45" t="s">
        <v>134</v>
      </c>
      <c r="H329" s="44">
        <v>119</v>
      </c>
      <c r="I329">
        <v>26</v>
      </c>
    </row>
    <row r="330" spans="1:9" ht="15" x14ac:dyDescent="0.25">
      <c r="A330" s="44">
        <v>329</v>
      </c>
      <c r="B330" s="45" t="s">
        <v>455</v>
      </c>
      <c r="C330" s="44">
        <v>1983</v>
      </c>
      <c r="D330" s="45" t="s">
        <v>63</v>
      </c>
      <c r="E330" s="44">
        <v>132</v>
      </c>
      <c r="F330" s="54" t="s">
        <v>119</v>
      </c>
      <c r="G330" s="45" t="s">
        <v>124</v>
      </c>
      <c r="H330" s="44">
        <v>119</v>
      </c>
      <c r="I330">
        <v>8</v>
      </c>
    </row>
    <row r="331" spans="1:9" ht="15" x14ac:dyDescent="0.25">
      <c r="A331" s="44">
        <v>330</v>
      </c>
      <c r="B331" s="45" t="s">
        <v>456</v>
      </c>
      <c r="C331" s="44">
        <v>1972</v>
      </c>
      <c r="D331" s="45" t="s">
        <v>63</v>
      </c>
      <c r="E331" s="44">
        <v>175</v>
      </c>
      <c r="F331" s="54" t="s">
        <v>119</v>
      </c>
      <c r="G331" s="45" t="s">
        <v>120</v>
      </c>
      <c r="H331" s="44">
        <v>85</v>
      </c>
      <c r="I331">
        <v>20</v>
      </c>
    </row>
    <row r="332" spans="1:9" ht="15" x14ac:dyDescent="0.25">
      <c r="A332" s="44">
        <v>331</v>
      </c>
      <c r="B332" s="45" t="s">
        <v>457</v>
      </c>
      <c r="C332" s="44">
        <v>1994</v>
      </c>
      <c r="D332" s="45" t="s">
        <v>63</v>
      </c>
      <c r="E332" s="44">
        <v>142</v>
      </c>
      <c r="F332" s="54" t="s">
        <v>119</v>
      </c>
      <c r="G332" s="45" t="s">
        <v>120</v>
      </c>
      <c r="H332" s="44">
        <v>145</v>
      </c>
      <c r="I332">
        <v>17</v>
      </c>
    </row>
    <row r="333" spans="1:9" ht="15" x14ac:dyDescent="0.25">
      <c r="A333" s="44">
        <v>332</v>
      </c>
      <c r="B333" s="45" t="s">
        <v>458</v>
      </c>
      <c r="C333" s="44">
        <v>1982</v>
      </c>
      <c r="D333" s="45" t="s">
        <v>63</v>
      </c>
      <c r="E333" s="44">
        <v>109</v>
      </c>
      <c r="F333" s="54" t="s">
        <v>119</v>
      </c>
      <c r="G333" s="45" t="s">
        <v>132</v>
      </c>
      <c r="H333" s="44">
        <v>119</v>
      </c>
      <c r="I333">
        <v>7</v>
      </c>
    </row>
    <row r="334" spans="1:9" ht="15" x14ac:dyDescent="0.25">
      <c r="A334" s="44">
        <v>333</v>
      </c>
      <c r="B334" s="45" t="s">
        <v>459</v>
      </c>
      <c r="C334" s="44">
        <v>1949</v>
      </c>
      <c r="D334" s="45" t="s">
        <v>126</v>
      </c>
      <c r="E334" s="44">
        <v>104</v>
      </c>
      <c r="F334" s="54" t="s">
        <v>119</v>
      </c>
      <c r="G334" s="45" t="s">
        <v>155</v>
      </c>
      <c r="H334" s="44">
        <v>110</v>
      </c>
      <c r="I334">
        <v>6</v>
      </c>
    </row>
    <row r="335" spans="1:9" ht="15" x14ac:dyDescent="0.25">
      <c r="A335" s="44">
        <v>334</v>
      </c>
      <c r="B335" s="45" t="s">
        <v>460</v>
      </c>
      <c r="C335" s="44">
        <v>1955</v>
      </c>
      <c r="D335" s="45" t="s">
        <v>63</v>
      </c>
      <c r="E335" s="44">
        <v>106</v>
      </c>
      <c r="F335" s="54" t="s">
        <v>119</v>
      </c>
      <c r="G335" s="45" t="s">
        <v>142</v>
      </c>
      <c r="H335" s="44">
        <v>125</v>
      </c>
      <c r="I335">
        <v>10</v>
      </c>
    </row>
    <row r="336" spans="1:9" ht="15" x14ac:dyDescent="0.25">
      <c r="A336" s="44">
        <v>335</v>
      </c>
      <c r="B336" s="45" t="s">
        <v>461</v>
      </c>
      <c r="C336" s="44">
        <v>1962</v>
      </c>
      <c r="D336" s="45" t="s">
        <v>63</v>
      </c>
      <c r="E336" s="44">
        <v>129</v>
      </c>
      <c r="F336" s="54" t="s">
        <v>119</v>
      </c>
      <c r="G336" s="45" t="s">
        <v>120</v>
      </c>
      <c r="H336" s="44">
        <v>135</v>
      </c>
      <c r="I336">
        <v>27</v>
      </c>
    </row>
    <row r="337" spans="1:9" ht="15" x14ac:dyDescent="0.25">
      <c r="A337" s="44">
        <v>336</v>
      </c>
      <c r="B337" s="45" t="s">
        <v>60</v>
      </c>
      <c r="C337" s="44">
        <v>1993</v>
      </c>
      <c r="D337" s="45" t="s">
        <v>63</v>
      </c>
      <c r="E337" s="44">
        <v>130</v>
      </c>
      <c r="F337" s="54" t="s">
        <v>119</v>
      </c>
      <c r="G337" s="45" t="s">
        <v>134</v>
      </c>
      <c r="H337" s="44">
        <v>145</v>
      </c>
      <c r="I337">
        <v>9</v>
      </c>
    </row>
    <row r="338" spans="1:9" ht="15" x14ac:dyDescent="0.25">
      <c r="A338" s="44">
        <v>337</v>
      </c>
      <c r="B338" s="45" t="s">
        <v>462</v>
      </c>
      <c r="C338" s="44">
        <v>1958</v>
      </c>
      <c r="D338" s="45" t="s">
        <v>63</v>
      </c>
      <c r="E338" s="44">
        <v>95</v>
      </c>
      <c r="F338" s="54" t="s">
        <v>119</v>
      </c>
      <c r="G338" s="45" t="s">
        <v>171</v>
      </c>
      <c r="H338" s="44">
        <v>125</v>
      </c>
      <c r="I338">
        <v>5</v>
      </c>
    </row>
    <row r="339" spans="1:9" ht="15" x14ac:dyDescent="0.25">
      <c r="A339" s="44">
        <v>338</v>
      </c>
      <c r="B339" s="45" t="s">
        <v>463</v>
      </c>
      <c r="C339" s="44">
        <v>1995</v>
      </c>
      <c r="D339" s="45" t="s">
        <v>63</v>
      </c>
      <c r="E339" s="44">
        <v>81</v>
      </c>
      <c r="F339" s="54" t="s">
        <v>119</v>
      </c>
      <c r="G339" s="45" t="s">
        <v>148</v>
      </c>
      <c r="H339" s="44">
        <v>145</v>
      </c>
      <c r="I339">
        <v>17</v>
      </c>
    </row>
    <row r="340" spans="1:9" ht="15" x14ac:dyDescent="0.25">
      <c r="A340" s="44">
        <v>339</v>
      </c>
      <c r="B340" s="45" t="s">
        <v>464</v>
      </c>
      <c r="C340" s="44">
        <v>1999</v>
      </c>
      <c r="D340" s="45" t="s">
        <v>63</v>
      </c>
      <c r="E340" s="44">
        <v>92</v>
      </c>
      <c r="F340" s="54" t="s">
        <v>119</v>
      </c>
      <c r="G340" s="45" t="s">
        <v>122</v>
      </c>
      <c r="H340" s="44">
        <v>145</v>
      </c>
      <c r="I340">
        <v>9</v>
      </c>
    </row>
    <row r="341" spans="1:9" ht="15" x14ac:dyDescent="0.25">
      <c r="A341" s="44">
        <v>340</v>
      </c>
      <c r="B341" s="45" t="s">
        <v>465</v>
      </c>
      <c r="C341" s="44">
        <v>1996</v>
      </c>
      <c r="D341" s="45" t="s">
        <v>126</v>
      </c>
      <c r="E341" s="44">
        <v>94</v>
      </c>
      <c r="F341" s="54" t="s">
        <v>119</v>
      </c>
      <c r="G341" s="45" t="s">
        <v>120</v>
      </c>
      <c r="H341" s="44">
        <v>145</v>
      </c>
      <c r="I341">
        <v>12</v>
      </c>
    </row>
    <row r="342" spans="1:9" ht="15" x14ac:dyDescent="0.25">
      <c r="A342" s="44">
        <v>341</v>
      </c>
      <c r="B342" s="45" t="s">
        <v>466</v>
      </c>
      <c r="C342" s="44">
        <v>1948</v>
      </c>
      <c r="D342" s="45" t="s">
        <v>63</v>
      </c>
      <c r="E342" s="44">
        <v>126</v>
      </c>
      <c r="F342" s="54" t="s">
        <v>119</v>
      </c>
      <c r="G342" s="45" t="s">
        <v>120</v>
      </c>
      <c r="H342" s="44">
        <v>110</v>
      </c>
      <c r="I342">
        <v>28</v>
      </c>
    </row>
    <row r="343" spans="1:9" ht="15" x14ac:dyDescent="0.25">
      <c r="A343" s="44">
        <v>342</v>
      </c>
      <c r="B343" s="45" t="s">
        <v>467</v>
      </c>
      <c r="C343" s="44">
        <v>1993</v>
      </c>
      <c r="D343" s="45" t="s">
        <v>63</v>
      </c>
      <c r="E343" s="44">
        <v>120</v>
      </c>
      <c r="F343" s="54" t="s">
        <v>119</v>
      </c>
      <c r="G343" s="45" t="s">
        <v>134</v>
      </c>
      <c r="H343" s="44">
        <v>145</v>
      </c>
      <c r="I343">
        <v>10</v>
      </c>
    </row>
    <row r="344" spans="1:9" ht="15" x14ac:dyDescent="0.25">
      <c r="A344" s="44">
        <v>343</v>
      </c>
      <c r="B344" s="45" t="s">
        <v>468</v>
      </c>
      <c r="C344" s="44">
        <v>1995</v>
      </c>
      <c r="D344" s="45" t="s">
        <v>63</v>
      </c>
      <c r="E344" s="44">
        <v>129</v>
      </c>
      <c r="F344" s="54" t="s">
        <v>119</v>
      </c>
      <c r="G344" s="45" t="s">
        <v>155</v>
      </c>
      <c r="H344" s="44">
        <v>145</v>
      </c>
      <c r="I344">
        <v>25</v>
      </c>
    </row>
    <row r="345" spans="1:9" ht="15" x14ac:dyDescent="0.25">
      <c r="A345" s="44">
        <v>344</v>
      </c>
      <c r="B345" s="45" t="s">
        <v>469</v>
      </c>
      <c r="C345" s="44">
        <v>1952</v>
      </c>
      <c r="D345" s="45" t="s">
        <v>67</v>
      </c>
      <c r="E345" s="44">
        <v>91</v>
      </c>
      <c r="F345" s="54" t="s">
        <v>119</v>
      </c>
      <c r="G345" s="45" t="s">
        <v>120</v>
      </c>
      <c r="H345" s="44">
        <v>125</v>
      </c>
      <c r="I345">
        <v>14</v>
      </c>
    </row>
    <row r="346" spans="1:9" ht="15" x14ac:dyDescent="0.25">
      <c r="A346" s="44">
        <v>345</v>
      </c>
      <c r="B346" s="45" t="s">
        <v>470</v>
      </c>
      <c r="C346" s="44">
        <v>1992</v>
      </c>
      <c r="D346" s="45" t="s">
        <v>63</v>
      </c>
      <c r="E346" s="44">
        <v>131</v>
      </c>
      <c r="F346" s="54" t="s">
        <v>119</v>
      </c>
      <c r="G346" s="45" t="s">
        <v>120</v>
      </c>
      <c r="H346" s="44">
        <v>145</v>
      </c>
      <c r="I346">
        <v>5</v>
      </c>
    </row>
    <row r="347" spans="1:9" ht="15" x14ac:dyDescent="0.25">
      <c r="A347" s="44">
        <v>346</v>
      </c>
      <c r="B347" s="45" t="s">
        <v>471</v>
      </c>
      <c r="C347" s="44">
        <v>2004</v>
      </c>
      <c r="D347" s="45" t="s">
        <v>186</v>
      </c>
      <c r="E347" s="44">
        <v>156</v>
      </c>
      <c r="F347" s="54" t="s">
        <v>119</v>
      </c>
      <c r="G347" s="45" t="s">
        <v>472</v>
      </c>
      <c r="H347" s="44">
        <v>150</v>
      </c>
      <c r="I347">
        <v>29</v>
      </c>
    </row>
    <row r="348" spans="1:9" ht="15" x14ac:dyDescent="0.25">
      <c r="A348" s="44">
        <v>347</v>
      </c>
      <c r="B348" s="45" t="s">
        <v>46</v>
      </c>
      <c r="C348" s="44">
        <v>1995</v>
      </c>
      <c r="D348" s="45" t="s">
        <v>63</v>
      </c>
      <c r="E348" s="44">
        <v>106</v>
      </c>
      <c r="F348" s="54" t="s">
        <v>119</v>
      </c>
      <c r="G348" s="45" t="s">
        <v>163</v>
      </c>
      <c r="H348" s="44">
        <v>145</v>
      </c>
      <c r="I348">
        <v>22</v>
      </c>
    </row>
    <row r="349" spans="1:9" ht="15" x14ac:dyDescent="0.25">
      <c r="A349" s="44">
        <v>348</v>
      </c>
      <c r="B349" s="45" t="s">
        <v>473</v>
      </c>
      <c r="C349" s="44">
        <v>2005</v>
      </c>
      <c r="D349" s="45" t="s">
        <v>126</v>
      </c>
      <c r="E349" s="44">
        <v>132</v>
      </c>
      <c r="F349" s="54" t="s">
        <v>119</v>
      </c>
      <c r="G349" s="45" t="s">
        <v>134</v>
      </c>
      <c r="H349" s="44">
        <v>150</v>
      </c>
      <c r="I349">
        <v>3</v>
      </c>
    </row>
    <row r="350" spans="1:9" ht="15" x14ac:dyDescent="0.25">
      <c r="A350" s="44">
        <v>349</v>
      </c>
      <c r="B350" s="45" t="s">
        <v>474</v>
      </c>
      <c r="C350" s="44">
        <v>1958</v>
      </c>
      <c r="D350" s="45" t="s">
        <v>63</v>
      </c>
      <c r="E350" s="44">
        <v>128</v>
      </c>
      <c r="F350" s="54" t="s">
        <v>119</v>
      </c>
      <c r="G350" s="45" t="s">
        <v>120</v>
      </c>
      <c r="H350" s="44">
        <v>125</v>
      </c>
      <c r="I350">
        <v>24</v>
      </c>
    </row>
    <row r="351" spans="1:9" ht="15" x14ac:dyDescent="0.25">
      <c r="A351" s="44">
        <v>350</v>
      </c>
      <c r="B351" s="45" t="s">
        <v>475</v>
      </c>
      <c r="C351" s="44">
        <v>1974</v>
      </c>
      <c r="D351" s="45" t="s">
        <v>67</v>
      </c>
      <c r="E351" s="44">
        <v>102</v>
      </c>
      <c r="F351" s="54" t="s">
        <v>119</v>
      </c>
      <c r="G351" s="45" t="s">
        <v>120</v>
      </c>
      <c r="H351" s="44">
        <v>85</v>
      </c>
      <c r="I351">
        <v>29</v>
      </c>
    </row>
    <row r="352" spans="1:9" ht="15" x14ac:dyDescent="0.25">
      <c r="A352" s="44">
        <v>351</v>
      </c>
      <c r="B352" s="45" t="s">
        <v>476</v>
      </c>
      <c r="C352" s="44">
        <v>1997</v>
      </c>
      <c r="D352" s="45" t="s">
        <v>67</v>
      </c>
      <c r="E352" s="44">
        <v>116</v>
      </c>
      <c r="F352" s="54" t="s">
        <v>119</v>
      </c>
      <c r="G352" s="45" t="s">
        <v>148</v>
      </c>
      <c r="H352" s="44">
        <v>145</v>
      </c>
      <c r="I352">
        <v>13</v>
      </c>
    </row>
    <row r="353" spans="1:9" ht="15" x14ac:dyDescent="0.25">
      <c r="A353" s="44">
        <v>352</v>
      </c>
      <c r="B353" s="45" t="s">
        <v>477</v>
      </c>
      <c r="C353" s="44">
        <v>1995</v>
      </c>
      <c r="D353" s="45" t="s">
        <v>63</v>
      </c>
      <c r="E353" s="44">
        <v>102</v>
      </c>
      <c r="F353" s="54" t="s">
        <v>119</v>
      </c>
      <c r="G353" s="45" t="s">
        <v>137</v>
      </c>
      <c r="H353" s="44">
        <v>145</v>
      </c>
      <c r="I353">
        <v>23</v>
      </c>
    </row>
    <row r="354" spans="1:9" ht="15" x14ac:dyDescent="0.25">
      <c r="A354" s="44">
        <v>353</v>
      </c>
      <c r="B354" s="45" t="s">
        <v>478</v>
      </c>
      <c r="C354" s="44">
        <v>2005</v>
      </c>
      <c r="D354" s="45" t="s">
        <v>63</v>
      </c>
      <c r="E354" s="44">
        <v>136</v>
      </c>
      <c r="F354" s="54" t="s">
        <v>119</v>
      </c>
      <c r="G354" s="45" t="s">
        <v>124</v>
      </c>
      <c r="H354" s="44">
        <v>150</v>
      </c>
      <c r="I354">
        <v>11</v>
      </c>
    </row>
    <row r="355" spans="1:9" ht="15" x14ac:dyDescent="0.25">
      <c r="A355" s="44">
        <v>354</v>
      </c>
      <c r="B355" s="45" t="s">
        <v>479</v>
      </c>
      <c r="C355" s="44">
        <v>1990</v>
      </c>
      <c r="D355" s="45" t="s">
        <v>63</v>
      </c>
      <c r="E355" s="44">
        <v>124</v>
      </c>
      <c r="F355" s="54" t="s">
        <v>119</v>
      </c>
      <c r="G355" s="45" t="s">
        <v>142</v>
      </c>
      <c r="H355" s="44">
        <v>145</v>
      </c>
      <c r="I355">
        <v>14</v>
      </c>
    </row>
    <row r="356" spans="1:9" ht="15" x14ac:dyDescent="0.25">
      <c r="A356" s="44">
        <v>355</v>
      </c>
      <c r="B356" s="45" t="s">
        <v>480</v>
      </c>
      <c r="C356" s="44">
        <v>1969</v>
      </c>
      <c r="D356" s="45" t="s">
        <v>63</v>
      </c>
      <c r="E356" s="44">
        <v>134</v>
      </c>
      <c r="F356" s="54" t="s">
        <v>119</v>
      </c>
      <c r="G356" s="45" t="s">
        <v>120</v>
      </c>
      <c r="H356" s="44">
        <v>135</v>
      </c>
      <c r="I356">
        <v>21</v>
      </c>
    </row>
    <row r="357" spans="1:9" ht="15" x14ac:dyDescent="0.25">
      <c r="A357" s="44">
        <v>356</v>
      </c>
      <c r="B357" s="45" t="s">
        <v>481</v>
      </c>
      <c r="C357" s="44">
        <v>1975</v>
      </c>
      <c r="D357" s="45" t="s">
        <v>63</v>
      </c>
      <c r="E357" s="44">
        <v>119</v>
      </c>
      <c r="F357" s="54" t="s">
        <v>119</v>
      </c>
      <c r="G357" s="45" t="s">
        <v>122</v>
      </c>
      <c r="H357" s="44">
        <v>85</v>
      </c>
      <c r="I357">
        <v>2</v>
      </c>
    </row>
    <row r="358" spans="1:9" ht="15" x14ac:dyDescent="0.25">
      <c r="A358" s="44">
        <v>357</v>
      </c>
      <c r="B358" s="45" t="s">
        <v>482</v>
      </c>
      <c r="C358" s="44">
        <v>1982</v>
      </c>
      <c r="D358" s="45" t="s">
        <v>126</v>
      </c>
      <c r="E358" s="44">
        <v>97</v>
      </c>
      <c r="F358" s="54" t="s">
        <v>119</v>
      </c>
      <c r="G358" s="45" t="s">
        <v>120</v>
      </c>
      <c r="H358" s="44">
        <v>119</v>
      </c>
      <c r="I358">
        <v>21</v>
      </c>
    </row>
    <row r="359" spans="1:9" ht="15" x14ac:dyDescent="0.25">
      <c r="A359" s="44">
        <v>358</v>
      </c>
      <c r="B359" s="45" t="s">
        <v>483</v>
      </c>
      <c r="C359" s="44">
        <v>1939</v>
      </c>
      <c r="D359" s="45" t="s">
        <v>63</v>
      </c>
      <c r="E359" s="44">
        <v>101</v>
      </c>
      <c r="F359" s="54" t="s">
        <v>119</v>
      </c>
      <c r="G359" s="45" t="s">
        <v>428</v>
      </c>
      <c r="H359" s="44">
        <v>99</v>
      </c>
      <c r="I359">
        <v>11</v>
      </c>
    </row>
    <row r="360" spans="1:9" ht="15" x14ac:dyDescent="0.25">
      <c r="A360" s="44">
        <v>359</v>
      </c>
      <c r="B360" s="45" t="s">
        <v>484</v>
      </c>
      <c r="C360" s="44">
        <v>2000</v>
      </c>
      <c r="D360" s="45" t="s">
        <v>485</v>
      </c>
      <c r="E360" s="44">
        <v>120</v>
      </c>
      <c r="F360" s="54" t="s">
        <v>119</v>
      </c>
      <c r="G360" s="45" t="s">
        <v>235</v>
      </c>
      <c r="H360" s="44">
        <v>145</v>
      </c>
      <c r="I360">
        <v>29</v>
      </c>
    </row>
    <row r="361" spans="1:9" ht="15" x14ac:dyDescent="0.25">
      <c r="A361" s="44">
        <v>360</v>
      </c>
      <c r="B361" s="45" t="s">
        <v>486</v>
      </c>
      <c r="C361" s="44">
        <v>1994</v>
      </c>
      <c r="D361" s="45" t="s">
        <v>63</v>
      </c>
      <c r="E361" s="44">
        <v>191</v>
      </c>
      <c r="F361" s="54" t="s">
        <v>119</v>
      </c>
      <c r="G361" s="45" t="s">
        <v>184</v>
      </c>
      <c r="H361" s="44">
        <v>145</v>
      </c>
      <c r="I361">
        <v>21</v>
      </c>
    </row>
    <row r="362" spans="1:9" ht="15" x14ac:dyDescent="0.25">
      <c r="A362" s="44">
        <v>361</v>
      </c>
      <c r="B362" s="45" t="s">
        <v>487</v>
      </c>
      <c r="C362" s="44">
        <v>2002</v>
      </c>
      <c r="D362" s="45" t="s">
        <v>488</v>
      </c>
      <c r="E362" s="44">
        <v>99</v>
      </c>
      <c r="F362" s="54" t="s">
        <v>119</v>
      </c>
      <c r="G362" s="45" t="s">
        <v>120</v>
      </c>
      <c r="H362" s="44">
        <v>150</v>
      </c>
      <c r="I362">
        <v>6</v>
      </c>
    </row>
    <row r="363" spans="1:9" ht="15" x14ac:dyDescent="0.25">
      <c r="A363" s="44">
        <v>362</v>
      </c>
      <c r="B363" s="45" t="s">
        <v>489</v>
      </c>
      <c r="C363" s="44">
        <v>1961</v>
      </c>
      <c r="D363" s="45" t="s">
        <v>276</v>
      </c>
      <c r="E363" s="44">
        <v>110</v>
      </c>
      <c r="F363" s="54" t="s">
        <v>119</v>
      </c>
      <c r="G363" s="45" t="s">
        <v>120</v>
      </c>
      <c r="H363" s="44">
        <v>135</v>
      </c>
      <c r="I363">
        <v>21</v>
      </c>
    </row>
    <row r="364" spans="1:9" ht="15" x14ac:dyDescent="0.25">
      <c r="A364" s="44">
        <v>363</v>
      </c>
      <c r="B364" s="45" t="s">
        <v>490</v>
      </c>
      <c r="C364" s="44">
        <v>1974</v>
      </c>
      <c r="D364" s="45" t="s">
        <v>63</v>
      </c>
      <c r="E364" s="44">
        <v>106</v>
      </c>
      <c r="F364" s="54" t="s">
        <v>119</v>
      </c>
      <c r="G364" s="45" t="s">
        <v>148</v>
      </c>
      <c r="H364" s="44">
        <v>85</v>
      </c>
      <c r="I364">
        <v>10</v>
      </c>
    </row>
  </sheetData>
  <sortState xmlns:xlrd2="http://schemas.microsoft.com/office/spreadsheetml/2017/richdata2" ref="A2:H367">
    <sortCondition ref="A2"/>
  </sortState>
  <dataValidations count="2">
    <dataValidation type="list" allowBlank="1" showInputMessage="1" showErrorMessage="1" promptTitle="Land" prompt="Vælg det ønskede land fra listen." sqref="D2" xr:uid="{00000000-0002-0000-0400-000000000000}">
      <formula1>Lande</formula1>
    </dataValidation>
    <dataValidation type="list" allowBlank="1" showInputMessage="1" showErrorMessage="1" promptTitle="Genre" prompt="Vælg den ønskede genre fra listen." sqref="G2" xr:uid="{00000000-0002-0000-0400-000001000000}">
      <formula1>Genrer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workbookViewId="0"/>
  </sheetViews>
  <sheetFormatPr defaultRowHeight="12.75" x14ac:dyDescent="0.2"/>
  <cols>
    <col min="1" max="1" width="12.5703125" bestFit="1" customWidth="1"/>
    <col min="2" max="2" width="12" bestFit="1" customWidth="1"/>
  </cols>
  <sheetData>
    <row r="1" spans="1:2" ht="15" x14ac:dyDescent="0.25">
      <c r="A1" s="46" t="s">
        <v>62</v>
      </c>
      <c r="B1" s="46" t="s">
        <v>491</v>
      </c>
    </row>
    <row r="2" spans="1:2" ht="15" x14ac:dyDescent="0.25">
      <c r="A2" s="45" t="s">
        <v>63</v>
      </c>
      <c r="B2" s="45" t="s">
        <v>120</v>
      </c>
    </row>
    <row r="3" spans="1:2" ht="15" x14ac:dyDescent="0.25">
      <c r="A3" s="45" t="s">
        <v>126</v>
      </c>
      <c r="B3" s="45" t="s">
        <v>122</v>
      </c>
    </row>
    <row r="4" spans="1:2" ht="15" x14ac:dyDescent="0.25">
      <c r="A4" s="45" t="s">
        <v>128</v>
      </c>
      <c r="B4" s="45" t="s">
        <v>124</v>
      </c>
    </row>
    <row r="5" spans="1:2" ht="15" x14ac:dyDescent="0.25">
      <c r="A5" s="45" t="s">
        <v>144</v>
      </c>
      <c r="B5" s="45" t="s">
        <v>130</v>
      </c>
    </row>
    <row r="6" spans="1:2" ht="15" x14ac:dyDescent="0.25">
      <c r="A6" s="45" t="s">
        <v>150</v>
      </c>
      <c r="B6" s="45" t="s">
        <v>132</v>
      </c>
    </row>
    <row r="7" spans="1:2" ht="15" x14ac:dyDescent="0.25">
      <c r="A7" s="45" t="s">
        <v>161</v>
      </c>
      <c r="B7" s="45" t="s">
        <v>134</v>
      </c>
    </row>
    <row r="8" spans="1:2" ht="15" x14ac:dyDescent="0.25">
      <c r="A8" s="45" t="s">
        <v>65</v>
      </c>
      <c r="B8" s="45" t="s">
        <v>137</v>
      </c>
    </row>
    <row r="9" spans="1:2" ht="15" x14ac:dyDescent="0.25">
      <c r="A9" s="45" t="s">
        <v>67</v>
      </c>
      <c r="B9" s="45" t="s">
        <v>142</v>
      </c>
    </row>
    <row r="10" spans="1:2" ht="15" x14ac:dyDescent="0.25">
      <c r="A10" s="45" t="s">
        <v>186</v>
      </c>
      <c r="B10" s="45" t="s">
        <v>148</v>
      </c>
    </row>
    <row r="11" spans="1:2" ht="15" x14ac:dyDescent="0.25">
      <c r="A11" s="45" t="s">
        <v>189</v>
      </c>
      <c r="B11" s="45" t="s">
        <v>151</v>
      </c>
    </row>
    <row r="12" spans="1:2" ht="15" x14ac:dyDescent="0.25">
      <c r="A12" s="45" t="s">
        <v>64</v>
      </c>
      <c r="B12" s="45" t="s">
        <v>155</v>
      </c>
    </row>
    <row r="13" spans="1:2" ht="15" x14ac:dyDescent="0.25">
      <c r="A13" s="45" t="s">
        <v>258</v>
      </c>
      <c r="B13" s="45" t="s">
        <v>163</v>
      </c>
    </row>
    <row r="14" spans="1:2" ht="15" x14ac:dyDescent="0.25">
      <c r="A14" s="45" t="s">
        <v>276</v>
      </c>
      <c r="B14" s="45" t="s">
        <v>171</v>
      </c>
    </row>
    <row r="15" spans="1:2" ht="15" x14ac:dyDescent="0.25">
      <c r="A15" s="45" t="s">
        <v>281</v>
      </c>
      <c r="B15" s="45" t="s">
        <v>184</v>
      </c>
    </row>
    <row r="16" spans="1:2" ht="15" x14ac:dyDescent="0.25">
      <c r="A16" s="45" t="s">
        <v>301</v>
      </c>
      <c r="B16" s="45" t="s">
        <v>193</v>
      </c>
    </row>
    <row r="17" spans="1:2" ht="15" x14ac:dyDescent="0.25">
      <c r="A17" s="45" t="s">
        <v>306</v>
      </c>
      <c r="B17" s="45" t="s">
        <v>235</v>
      </c>
    </row>
    <row r="18" spans="1:2" ht="15" x14ac:dyDescent="0.25">
      <c r="A18" s="45" t="s">
        <v>344</v>
      </c>
      <c r="B18" s="45" t="s">
        <v>236</v>
      </c>
    </row>
    <row r="19" spans="1:2" ht="15" x14ac:dyDescent="0.25">
      <c r="A19" s="45" t="s">
        <v>431</v>
      </c>
      <c r="B19" s="45" t="s">
        <v>373</v>
      </c>
    </row>
    <row r="20" spans="1:2" ht="15" x14ac:dyDescent="0.25">
      <c r="A20" s="45" t="s">
        <v>485</v>
      </c>
      <c r="B20" s="45" t="s">
        <v>380</v>
      </c>
    </row>
    <row r="21" spans="1:2" ht="15" x14ac:dyDescent="0.25">
      <c r="A21" s="45" t="s">
        <v>488</v>
      </c>
      <c r="B21" s="45" t="s">
        <v>417</v>
      </c>
    </row>
    <row r="22" spans="1:2" ht="15" x14ac:dyDescent="0.25">
      <c r="B22" s="45" t="s">
        <v>428</v>
      </c>
    </row>
    <row r="23" spans="1:2" ht="15" x14ac:dyDescent="0.25">
      <c r="B23" s="45" t="s">
        <v>472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6"/>
  <dimension ref="A1:E29"/>
  <sheetViews>
    <sheetView workbookViewId="0"/>
  </sheetViews>
  <sheetFormatPr defaultColWidth="9.140625" defaultRowHeight="12.75" x14ac:dyDescent="0.2"/>
  <cols>
    <col min="1" max="1" width="10.140625" style="9" bestFit="1" customWidth="1"/>
    <col min="2" max="2" width="22.5703125" style="9" customWidth="1"/>
    <col min="3" max="4" width="9.140625" style="9"/>
    <col min="5" max="5" width="17.42578125" style="9" bestFit="1" customWidth="1"/>
    <col min="6" max="16384" width="9.140625" style="9"/>
  </cols>
  <sheetData>
    <row r="1" spans="1:5" ht="13.5" thickBot="1" x14ac:dyDescent="0.25">
      <c r="A1" s="19" t="s">
        <v>492</v>
      </c>
      <c r="B1" s="19" t="s">
        <v>493</v>
      </c>
      <c r="C1" s="57" t="s">
        <v>494</v>
      </c>
      <c r="E1" s="19" t="s">
        <v>495</v>
      </c>
    </row>
    <row r="2" spans="1:5" x14ac:dyDescent="0.2">
      <c r="A2" s="11">
        <v>38719</v>
      </c>
      <c r="B2" s="9" t="s">
        <v>496</v>
      </c>
      <c r="C2" s="20">
        <v>357.75</v>
      </c>
    </row>
    <row r="3" spans="1:5" x14ac:dyDescent="0.2">
      <c r="A3" s="11">
        <v>38722</v>
      </c>
      <c r="B3" s="9" t="s">
        <v>497</v>
      </c>
      <c r="C3" s="20">
        <v>420</v>
      </c>
    </row>
    <row r="4" spans="1:5" x14ac:dyDescent="0.2">
      <c r="A4" s="11">
        <v>38723</v>
      </c>
      <c r="B4" s="9" t="s">
        <v>496</v>
      </c>
      <c r="C4" s="20">
        <v>346.25</v>
      </c>
    </row>
    <row r="5" spans="1:5" x14ac:dyDescent="0.2">
      <c r="A5" s="11">
        <v>38728</v>
      </c>
      <c r="B5" s="9" t="s">
        <v>496</v>
      </c>
      <c r="C5" s="20">
        <v>375.6</v>
      </c>
    </row>
    <row r="6" spans="1:5" x14ac:dyDescent="0.2">
      <c r="A6" s="11">
        <v>38734</v>
      </c>
      <c r="B6" s="9" t="s">
        <v>498</v>
      </c>
      <c r="C6" s="20">
        <v>2195</v>
      </c>
    </row>
    <row r="7" spans="1:5" x14ac:dyDescent="0.2">
      <c r="A7" s="11">
        <v>38738</v>
      </c>
      <c r="B7" s="9" t="s">
        <v>499</v>
      </c>
      <c r="C7" s="20">
        <v>115</v>
      </c>
    </row>
    <row r="8" spans="1:5" x14ac:dyDescent="0.2">
      <c r="A8" s="11">
        <v>38739</v>
      </c>
      <c r="B8" s="9" t="s">
        <v>496</v>
      </c>
      <c r="C8" s="20">
        <v>355.33</v>
      </c>
    </row>
    <row r="9" spans="1:5" x14ac:dyDescent="0.2">
      <c r="A9" s="11">
        <v>38741</v>
      </c>
      <c r="B9" s="9" t="s">
        <v>500</v>
      </c>
      <c r="C9" s="20">
        <v>17.75</v>
      </c>
    </row>
    <row r="10" spans="1:5" x14ac:dyDescent="0.2">
      <c r="A10" s="11">
        <v>38743</v>
      </c>
      <c r="B10" s="9" t="s">
        <v>496</v>
      </c>
      <c r="C10" s="20">
        <v>367.77</v>
      </c>
    </row>
    <row r="11" spans="1:5" x14ac:dyDescent="0.2">
      <c r="A11" s="11">
        <v>38748</v>
      </c>
      <c r="B11" s="9" t="s">
        <v>497</v>
      </c>
      <c r="C11" s="20">
        <v>420</v>
      </c>
    </row>
    <row r="12" spans="1:5" x14ac:dyDescent="0.2">
      <c r="A12" s="11">
        <v>38749</v>
      </c>
      <c r="B12" s="9" t="s">
        <v>500</v>
      </c>
      <c r="C12" s="20">
        <v>32.25</v>
      </c>
    </row>
    <row r="13" spans="1:5" x14ac:dyDescent="0.2">
      <c r="A13" s="11">
        <v>38753</v>
      </c>
      <c r="B13" s="9" t="s">
        <v>496</v>
      </c>
      <c r="C13" s="20">
        <v>292.25</v>
      </c>
    </row>
    <row r="14" spans="1:5" x14ac:dyDescent="0.2">
      <c r="A14" s="11">
        <v>38754</v>
      </c>
      <c r="B14" s="9" t="s">
        <v>499</v>
      </c>
      <c r="C14" s="20">
        <v>205</v>
      </c>
    </row>
    <row r="15" spans="1:5" x14ac:dyDescent="0.2">
      <c r="A15" s="11">
        <v>38757</v>
      </c>
      <c r="B15" s="9" t="s">
        <v>500</v>
      </c>
      <c r="C15" s="20">
        <v>25.5</v>
      </c>
    </row>
    <row r="16" spans="1:5" x14ac:dyDescent="0.2">
      <c r="A16" s="11">
        <v>38758</v>
      </c>
      <c r="B16" s="9" t="s">
        <v>496</v>
      </c>
      <c r="C16" s="20">
        <v>365.94</v>
      </c>
    </row>
    <row r="17" spans="1:3" x14ac:dyDescent="0.2">
      <c r="A17" s="11">
        <v>38762</v>
      </c>
      <c r="B17" s="9" t="s">
        <v>500</v>
      </c>
      <c r="C17" s="20">
        <v>14.5</v>
      </c>
    </row>
    <row r="18" spans="1:3" x14ac:dyDescent="0.2">
      <c r="A18" s="11">
        <v>38763</v>
      </c>
      <c r="B18" s="9" t="s">
        <v>496</v>
      </c>
      <c r="C18" s="20">
        <v>329.66</v>
      </c>
    </row>
    <row r="19" spans="1:3" x14ac:dyDescent="0.2">
      <c r="A19" s="11">
        <v>38764</v>
      </c>
      <c r="B19" s="9" t="s">
        <v>499</v>
      </c>
      <c r="C19" s="20">
        <v>145</v>
      </c>
    </row>
    <row r="20" spans="1:3" x14ac:dyDescent="0.2">
      <c r="A20" s="11">
        <v>38767</v>
      </c>
      <c r="B20" s="9" t="s">
        <v>496</v>
      </c>
      <c r="C20" s="20">
        <v>364.5</v>
      </c>
    </row>
    <row r="21" spans="1:3" x14ac:dyDescent="0.2">
      <c r="A21" s="11">
        <v>38769</v>
      </c>
      <c r="B21" s="9" t="s">
        <v>501</v>
      </c>
      <c r="C21" s="20">
        <v>415</v>
      </c>
    </row>
    <row r="22" spans="1:3" x14ac:dyDescent="0.2">
      <c r="A22" s="11">
        <v>38772</v>
      </c>
      <c r="B22" s="9" t="s">
        <v>496</v>
      </c>
      <c r="C22" s="20">
        <v>305.39999999999998</v>
      </c>
    </row>
    <row r="23" spans="1:3" x14ac:dyDescent="0.2">
      <c r="A23" s="11">
        <v>38774</v>
      </c>
      <c r="B23" s="9" t="s">
        <v>496</v>
      </c>
      <c r="C23" s="20">
        <v>375</v>
      </c>
    </row>
    <row r="24" spans="1:3" x14ac:dyDescent="0.2">
      <c r="A24" s="11">
        <v>38777</v>
      </c>
      <c r="B24" s="9" t="s">
        <v>500</v>
      </c>
      <c r="C24" s="20">
        <v>42.75</v>
      </c>
    </row>
    <row r="25" spans="1:3" x14ac:dyDescent="0.2">
      <c r="A25" s="11">
        <v>38780</v>
      </c>
      <c r="B25" s="9" t="s">
        <v>496</v>
      </c>
      <c r="C25" s="20">
        <v>358</v>
      </c>
    </row>
    <row r="26" spans="1:3" x14ac:dyDescent="0.2">
      <c r="A26" s="11">
        <v>38782</v>
      </c>
      <c r="B26" s="9" t="s">
        <v>499</v>
      </c>
      <c r="C26" s="20">
        <v>182</v>
      </c>
    </row>
    <row r="27" spans="1:3" x14ac:dyDescent="0.2">
      <c r="A27" s="11">
        <v>38783</v>
      </c>
      <c r="B27" s="9" t="s">
        <v>497</v>
      </c>
      <c r="C27" s="20">
        <v>420</v>
      </c>
    </row>
    <row r="28" spans="1:3" x14ac:dyDescent="0.2">
      <c r="A28" s="11">
        <v>38785</v>
      </c>
      <c r="B28" s="9" t="s">
        <v>496</v>
      </c>
      <c r="C28" s="20">
        <v>381</v>
      </c>
    </row>
    <row r="29" spans="1:3" x14ac:dyDescent="0.2">
      <c r="A29" s="11">
        <v>38789</v>
      </c>
      <c r="B29" s="9" t="s">
        <v>501</v>
      </c>
      <c r="C29" s="20">
        <v>415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7"/>
  <dimension ref="A1:K213"/>
  <sheetViews>
    <sheetView workbookViewId="0"/>
  </sheetViews>
  <sheetFormatPr defaultColWidth="9.140625" defaultRowHeight="12.75" x14ac:dyDescent="0.2"/>
  <cols>
    <col min="1" max="1" width="25" style="9" customWidth="1"/>
    <col min="2" max="2" width="9.140625" style="9"/>
    <col min="3" max="3" width="10.7109375" style="9" bestFit="1" customWidth="1"/>
    <col min="4" max="4" width="11.5703125" style="9" customWidth="1"/>
    <col min="5" max="5" width="9.140625" style="9"/>
    <col min="6" max="6" width="10.7109375" style="9" customWidth="1"/>
    <col min="7" max="7" width="9.140625" style="9"/>
    <col min="8" max="8" width="18.28515625" style="9" customWidth="1"/>
    <col min="9" max="16384" width="9.140625" style="9"/>
  </cols>
  <sheetData>
    <row r="1" spans="1:11" ht="14.25" customHeight="1" x14ac:dyDescent="0.2">
      <c r="A1" s="40" t="s">
        <v>11</v>
      </c>
      <c r="B1" s="40" t="s">
        <v>62</v>
      </c>
      <c r="C1" s="58" t="s">
        <v>68</v>
      </c>
      <c r="D1" s="58" t="s">
        <v>115</v>
      </c>
      <c r="E1" s="58" t="s">
        <v>70</v>
      </c>
      <c r="F1" s="58" t="s">
        <v>71</v>
      </c>
      <c r="H1" s="39" t="s">
        <v>502</v>
      </c>
    </row>
    <row r="2" spans="1:11" ht="14.25" customHeight="1" x14ac:dyDescent="0.2">
      <c r="A2" s="12" t="s">
        <v>12</v>
      </c>
      <c r="B2" s="12" t="s">
        <v>63</v>
      </c>
      <c r="C2" s="13">
        <v>1974</v>
      </c>
      <c r="D2" s="14">
        <v>225</v>
      </c>
      <c r="E2" s="13">
        <v>8</v>
      </c>
      <c r="F2" s="9">
        <v>175</v>
      </c>
      <c r="H2" s="15">
        <v>100</v>
      </c>
      <c r="K2" s="41"/>
    </row>
    <row r="3" spans="1:11" ht="14.25" customHeight="1" x14ac:dyDescent="0.2">
      <c r="A3" s="10" t="s">
        <v>13</v>
      </c>
      <c r="B3" s="10" t="s">
        <v>63</v>
      </c>
      <c r="C3" s="16">
        <v>1989</v>
      </c>
      <c r="D3" s="17">
        <v>119</v>
      </c>
      <c r="E3" s="16">
        <v>6</v>
      </c>
      <c r="F3" s="9">
        <v>139</v>
      </c>
    </row>
    <row r="4" spans="1:11" ht="14.25" customHeight="1" x14ac:dyDescent="0.2">
      <c r="A4" s="10" t="s">
        <v>14</v>
      </c>
      <c r="B4" s="10" t="s">
        <v>63</v>
      </c>
      <c r="C4" s="16">
        <v>1998</v>
      </c>
      <c r="D4" s="17">
        <v>119</v>
      </c>
      <c r="E4" s="16">
        <v>6</v>
      </c>
      <c r="F4" s="9">
        <v>169</v>
      </c>
      <c r="H4" s="39" t="s">
        <v>495</v>
      </c>
    </row>
    <row r="5" spans="1:11" ht="14.25" customHeight="1" x14ac:dyDescent="0.2">
      <c r="A5" s="10" t="s">
        <v>15</v>
      </c>
      <c r="B5" s="10" t="s">
        <v>63</v>
      </c>
      <c r="C5" s="16">
        <v>1998</v>
      </c>
      <c r="D5" s="17">
        <v>105</v>
      </c>
      <c r="E5" s="16">
        <v>6</v>
      </c>
      <c r="F5" s="9">
        <v>169</v>
      </c>
    </row>
    <row r="6" spans="1:11" ht="14.25" customHeight="1" x14ac:dyDescent="0.2">
      <c r="A6" s="10" t="s">
        <v>16</v>
      </c>
      <c r="B6" s="10" t="s">
        <v>64</v>
      </c>
      <c r="C6" s="16">
        <v>1994</v>
      </c>
      <c r="D6" s="17">
        <v>107</v>
      </c>
      <c r="E6" s="16">
        <v>8</v>
      </c>
      <c r="F6" s="9">
        <v>125</v>
      </c>
    </row>
    <row r="7" spans="1:11" ht="14.25" customHeight="1" x14ac:dyDescent="0.2">
      <c r="A7" s="10" t="s">
        <v>17</v>
      </c>
      <c r="B7" s="10" t="s">
        <v>63</v>
      </c>
      <c r="C7" s="16">
        <v>1987</v>
      </c>
      <c r="D7" s="17">
        <v>96</v>
      </c>
      <c r="E7" s="16">
        <v>5</v>
      </c>
      <c r="F7" s="9">
        <v>119</v>
      </c>
    </row>
    <row r="8" spans="1:11" ht="14.25" customHeight="1" x14ac:dyDescent="0.2">
      <c r="A8" s="10" t="s">
        <v>18</v>
      </c>
      <c r="B8" s="10" t="s">
        <v>63</v>
      </c>
      <c r="C8" s="16">
        <v>1972</v>
      </c>
      <c r="D8" s="17">
        <v>176</v>
      </c>
      <c r="E8" s="16">
        <v>9</v>
      </c>
      <c r="F8" s="9">
        <v>165</v>
      </c>
    </row>
    <row r="9" spans="1:11" ht="14.25" customHeight="1" x14ac:dyDescent="0.2">
      <c r="A9" s="10" t="s">
        <v>19</v>
      </c>
      <c r="B9" s="10" t="s">
        <v>63</v>
      </c>
      <c r="C9" s="16">
        <v>1990</v>
      </c>
      <c r="D9" s="17">
        <v>161</v>
      </c>
      <c r="E9" s="16">
        <v>7</v>
      </c>
      <c r="F9" s="9">
        <v>165</v>
      </c>
    </row>
    <row r="10" spans="1:11" ht="14.25" customHeight="1" x14ac:dyDescent="0.2">
      <c r="A10" s="10" t="s">
        <v>20</v>
      </c>
      <c r="B10" s="10" t="s">
        <v>65</v>
      </c>
      <c r="C10" s="16">
        <v>1988</v>
      </c>
      <c r="D10" s="17">
        <v>132</v>
      </c>
      <c r="E10" s="16">
        <v>7</v>
      </c>
      <c r="F10" s="9">
        <v>135</v>
      </c>
    </row>
    <row r="11" spans="1:11" ht="14.25" customHeight="1" x14ac:dyDescent="0.2">
      <c r="A11" s="10" t="s">
        <v>21</v>
      </c>
      <c r="B11" s="10" t="s">
        <v>63</v>
      </c>
      <c r="C11" s="16">
        <v>1986</v>
      </c>
      <c r="D11" s="17">
        <v>113</v>
      </c>
      <c r="E11" s="16">
        <v>6</v>
      </c>
      <c r="F11" s="9">
        <v>145</v>
      </c>
    </row>
    <row r="12" spans="1:11" ht="14.25" customHeight="1" x14ac:dyDescent="0.2">
      <c r="A12" s="10" t="s">
        <v>22</v>
      </c>
      <c r="B12" s="10" t="s">
        <v>63</v>
      </c>
      <c r="C12" s="16">
        <v>1998</v>
      </c>
      <c r="D12" s="17">
        <v>123</v>
      </c>
      <c r="E12" s="16">
        <v>8</v>
      </c>
      <c r="F12" s="9">
        <v>165</v>
      </c>
    </row>
    <row r="13" spans="1:11" ht="14.25" customHeight="1" x14ac:dyDescent="0.2">
      <c r="A13" s="10" t="s">
        <v>23</v>
      </c>
      <c r="B13" s="10" t="s">
        <v>63</v>
      </c>
      <c r="C13" s="16">
        <v>1999</v>
      </c>
      <c r="D13" s="17">
        <v>136</v>
      </c>
      <c r="E13" s="16">
        <v>8</v>
      </c>
      <c r="F13" s="9">
        <v>195</v>
      </c>
    </row>
    <row r="14" spans="1:11" ht="14.25" customHeight="1" x14ac:dyDescent="0.2">
      <c r="A14" s="10" t="s">
        <v>24</v>
      </c>
      <c r="B14" s="10" t="s">
        <v>63</v>
      </c>
      <c r="C14" s="16">
        <v>1997</v>
      </c>
      <c r="D14" s="17">
        <v>194</v>
      </c>
      <c r="E14" s="16">
        <v>7</v>
      </c>
      <c r="F14" s="9">
        <v>165</v>
      </c>
    </row>
    <row r="15" spans="1:11" ht="14.25" customHeight="1" x14ac:dyDescent="0.2">
      <c r="A15" s="10" t="s">
        <v>25</v>
      </c>
      <c r="B15" s="10" t="s">
        <v>63</v>
      </c>
      <c r="C15" s="16">
        <v>1998</v>
      </c>
      <c r="D15" s="17">
        <v>121</v>
      </c>
      <c r="E15" s="16">
        <v>8</v>
      </c>
      <c r="F15" s="9">
        <v>129</v>
      </c>
    </row>
    <row r="16" spans="1:11" ht="14.25" customHeight="1" x14ac:dyDescent="0.2">
      <c r="A16" s="10" t="s">
        <v>26</v>
      </c>
      <c r="B16" s="10" t="s">
        <v>63</v>
      </c>
      <c r="C16" s="16">
        <v>1994</v>
      </c>
      <c r="D16" s="17">
        <v>98</v>
      </c>
      <c r="E16" s="16">
        <v>6</v>
      </c>
      <c r="F16" s="9">
        <v>129</v>
      </c>
    </row>
    <row r="17" spans="1:6" ht="14.25" customHeight="1" x14ac:dyDescent="0.2">
      <c r="A17" s="10" t="s">
        <v>27</v>
      </c>
      <c r="B17" s="10" t="s">
        <v>63</v>
      </c>
      <c r="C17" s="16">
        <v>1972</v>
      </c>
      <c r="D17" s="17">
        <v>100</v>
      </c>
      <c r="E17" s="16">
        <v>3</v>
      </c>
      <c r="F17" s="9">
        <v>109</v>
      </c>
    </row>
    <row r="18" spans="1:6" ht="14.25" customHeight="1" x14ac:dyDescent="0.2">
      <c r="A18" s="10" t="s">
        <v>28</v>
      </c>
      <c r="B18" s="10" t="s">
        <v>66</v>
      </c>
      <c r="C18" s="16">
        <v>1979</v>
      </c>
      <c r="D18" s="17">
        <v>117</v>
      </c>
      <c r="E18" s="16">
        <v>8</v>
      </c>
      <c r="F18" s="9">
        <v>150</v>
      </c>
    </row>
    <row r="19" spans="1:6" ht="14.25" customHeight="1" x14ac:dyDescent="0.2">
      <c r="A19" s="10" t="s">
        <v>29</v>
      </c>
      <c r="B19" s="10" t="s">
        <v>63</v>
      </c>
      <c r="C19" s="16">
        <v>1986</v>
      </c>
      <c r="D19" s="17">
        <v>154</v>
      </c>
      <c r="E19" s="16">
        <v>8</v>
      </c>
      <c r="F19" s="9">
        <v>245</v>
      </c>
    </row>
    <row r="20" spans="1:6" ht="14.25" customHeight="1" x14ac:dyDescent="0.2">
      <c r="A20" s="10" t="s">
        <v>30</v>
      </c>
      <c r="B20" s="10" t="s">
        <v>64</v>
      </c>
      <c r="C20" s="16">
        <v>1997</v>
      </c>
      <c r="D20" s="17">
        <v>121</v>
      </c>
      <c r="E20" s="16">
        <v>6</v>
      </c>
      <c r="F20" s="9">
        <v>139</v>
      </c>
    </row>
    <row r="21" spans="1:6" ht="14.25" customHeight="1" x14ac:dyDescent="0.2">
      <c r="A21" s="10" t="s">
        <v>31</v>
      </c>
      <c r="B21" s="10" t="s">
        <v>63</v>
      </c>
      <c r="C21" s="16">
        <v>1992</v>
      </c>
      <c r="D21" s="17">
        <v>115</v>
      </c>
      <c r="E21" s="16">
        <v>6</v>
      </c>
      <c r="F21" s="9">
        <v>165</v>
      </c>
    </row>
    <row r="22" spans="1:6" ht="14.25" customHeight="1" x14ac:dyDescent="0.2">
      <c r="A22" s="10" t="s">
        <v>32</v>
      </c>
      <c r="B22" s="10" t="s">
        <v>63</v>
      </c>
      <c r="C22" s="16">
        <v>1995</v>
      </c>
      <c r="D22" s="17">
        <v>127</v>
      </c>
      <c r="E22" s="16">
        <v>6</v>
      </c>
      <c r="F22" s="9">
        <v>165</v>
      </c>
    </row>
    <row r="23" spans="1:6" ht="14.25" customHeight="1" x14ac:dyDescent="0.2">
      <c r="A23" s="10" t="s">
        <v>33</v>
      </c>
      <c r="B23" s="10" t="s">
        <v>63</v>
      </c>
      <c r="C23" s="16">
        <v>1997</v>
      </c>
      <c r="D23" s="17">
        <v>109</v>
      </c>
      <c r="E23" s="16">
        <v>6</v>
      </c>
      <c r="F23" s="9">
        <v>195</v>
      </c>
    </row>
    <row r="24" spans="1:6" ht="14.25" customHeight="1" x14ac:dyDescent="0.2">
      <c r="A24" s="10" t="s">
        <v>34</v>
      </c>
      <c r="B24" s="10" t="s">
        <v>63</v>
      </c>
      <c r="C24" s="16">
        <v>1967</v>
      </c>
      <c r="D24" s="17">
        <v>105</v>
      </c>
      <c r="E24" s="16">
        <v>8</v>
      </c>
      <c r="F24" s="9">
        <v>119</v>
      </c>
    </row>
    <row r="25" spans="1:6" ht="14.25" customHeight="1" x14ac:dyDescent="0.2">
      <c r="A25" s="10" t="s">
        <v>23</v>
      </c>
      <c r="B25" s="10" t="s">
        <v>63</v>
      </c>
      <c r="C25" s="16">
        <v>1999</v>
      </c>
      <c r="D25" s="17">
        <v>156</v>
      </c>
      <c r="E25" s="16">
        <v>8</v>
      </c>
      <c r="F25" s="9">
        <v>245</v>
      </c>
    </row>
    <row r="26" spans="1:6" ht="14.25" customHeight="1" x14ac:dyDescent="0.2">
      <c r="A26" s="10" t="s">
        <v>35</v>
      </c>
      <c r="B26" s="10" t="s">
        <v>63</v>
      </c>
      <c r="C26" s="16">
        <v>1995</v>
      </c>
      <c r="D26" s="17">
        <v>179</v>
      </c>
      <c r="E26" s="16">
        <v>8</v>
      </c>
      <c r="F26" s="9">
        <v>165</v>
      </c>
    </row>
    <row r="27" spans="1:6" ht="14.25" customHeight="1" x14ac:dyDescent="0.2">
      <c r="A27" s="10" t="s">
        <v>36</v>
      </c>
      <c r="B27" s="10" t="s">
        <v>63</v>
      </c>
      <c r="C27" s="16">
        <v>1994</v>
      </c>
      <c r="D27" s="17">
        <v>142</v>
      </c>
      <c r="E27" s="16">
        <v>9</v>
      </c>
      <c r="F27" s="9">
        <v>145</v>
      </c>
    </row>
    <row r="28" spans="1:6" ht="14.25" customHeight="1" x14ac:dyDescent="0.2">
      <c r="A28" s="10" t="s">
        <v>37</v>
      </c>
      <c r="B28" s="10" t="s">
        <v>63</v>
      </c>
      <c r="C28" s="16">
        <v>1992</v>
      </c>
      <c r="D28" s="17">
        <v>100</v>
      </c>
      <c r="E28" s="16">
        <v>8</v>
      </c>
      <c r="F28" s="9">
        <v>165</v>
      </c>
    </row>
    <row r="29" spans="1:6" ht="14.25" customHeight="1" x14ac:dyDescent="0.2">
      <c r="A29" s="10" t="s">
        <v>38</v>
      </c>
      <c r="B29" s="10" t="s">
        <v>65</v>
      </c>
      <c r="C29" s="16">
        <v>1986</v>
      </c>
      <c r="D29" s="17">
        <v>120</v>
      </c>
      <c r="E29" s="16">
        <v>7</v>
      </c>
      <c r="F29" s="9">
        <v>125</v>
      </c>
    </row>
    <row r="30" spans="1:6" ht="14.25" customHeight="1" x14ac:dyDescent="0.2">
      <c r="A30" s="10" t="s">
        <v>39</v>
      </c>
      <c r="B30" s="10" t="s">
        <v>64</v>
      </c>
      <c r="C30" s="16">
        <v>1983</v>
      </c>
      <c r="D30" s="17">
        <v>105</v>
      </c>
      <c r="E30" s="16">
        <v>8</v>
      </c>
      <c r="F30" s="9">
        <v>99</v>
      </c>
    </row>
    <row r="31" spans="1:6" ht="14.25" customHeight="1" x14ac:dyDescent="0.2">
      <c r="A31" s="10" t="s">
        <v>40</v>
      </c>
      <c r="B31" s="10" t="s">
        <v>63</v>
      </c>
      <c r="C31" s="16">
        <v>1989</v>
      </c>
      <c r="D31" s="17">
        <v>96</v>
      </c>
      <c r="E31" s="16">
        <v>8</v>
      </c>
      <c r="F31" s="9">
        <v>109</v>
      </c>
    </row>
    <row r="32" spans="1:6" ht="14.25" customHeight="1" x14ac:dyDescent="0.2">
      <c r="A32" s="10" t="s">
        <v>41</v>
      </c>
      <c r="B32" s="10" t="s">
        <v>63</v>
      </c>
      <c r="C32" s="16">
        <v>1991</v>
      </c>
      <c r="D32" s="17">
        <v>137</v>
      </c>
      <c r="E32" s="16">
        <v>8</v>
      </c>
      <c r="F32" s="9">
        <v>165</v>
      </c>
    </row>
    <row r="33" spans="1:6" ht="14.25" customHeight="1" x14ac:dyDescent="0.2">
      <c r="A33" s="10" t="s">
        <v>42</v>
      </c>
      <c r="B33" s="10" t="s">
        <v>64</v>
      </c>
      <c r="C33" s="16">
        <v>1996</v>
      </c>
      <c r="D33" s="17">
        <v>90</v>
      </c>
      <c r="E33" s="16">
        <v>8</v>
      </c>
      <c r="F33" s="9">
        <v>165</v>
      </c>
    </row>
    <row r="34" spans="1:6" ht="14.25" customHeight="1" x14ac:dyDescent="0.2">
      <c r="A34" s="10" t="s">
        <v>43</v>
      </c>
      <c r="B34" s="10" t="s">
        <v>64</v>
      </c>
      <c r="C34" s="16">
        <v>1997</v>
      </c>
      <c r="D34" s="17">
        <v>79</v>
      </c>
      <c r="E34" s="16">
        <v>1</v>
      </c>
      <c r="F34" s="9">
        <v>99</v>
      </c>
    </row>
    <row r="35" spans="1:6" ht="14.25" customHeight="1" x14ac:dyDescent="0.2">
      <c r="A35" s="10" t="s">
        <v>44</v>
      </c>
      <c r="B35" s="10" t="s">
        <v>63</v>
      </c>
      <c r="C35" s="16">
        <v>1994</v>
      </c>
      <c r="D35" s="17">
        <v>154</v>
      </c>
      <c r="E35" s="16">
        <v>9</v>
      </c>
      <c r="F35" s="9">
        <v>165</v>
      </c>
    </row>
    <row r="36" spans="1:6" ht="14.25" customHeight="1" x14ac:dyDescent="0.2">
      <c r="A36" s="10" t="s">
        <v>45</v>
      </c>
      <c r="B36" s="10" t="s">
        <v>63</v>
      </c>
      <c r="C36" s="16">
        <v>1998</v>
      </c>
      <c r="D36" s="17">
        <v>118</v>
      </c>
      <c r="E36" s="16">
        <v>7</v>
      </c>
      <c r="F36" s="9">
        <v>155</v>
      </c>
    </row>
    <row r="37" spans="1:6" ht="14.25" customHeight="1" x14ac:dyDescent="0.2">
      <c r="A37" s="10" t="s">
        <v>46</v>
      </c>
      <c r="B37" s="10" t="s">
        <v>63</v>
      </c>
      <c r="C37" s="16">
        <v>1995</v>
      </c>
      <c r="D37" s="17">
        <v>105</v>
      </c>
      <c r="E37" s="16">
        <v>9</v>
      </c>
      <c r="F37" s="9">
        <v>155</v>
      </c>
    </row>
    <row r="38" spans="1:6" ht="14.25" customHeight="1" x14ac:dyDescent="0.2">
      <c r="A38" s="10" t="s">
        <v>47</v>
      </c>
      <c r="B38" s="10" t="s">
        <v>63</v>
      </c>
      <c r="C38" s="16">
        <v>1998</v>
      </c>
      <c r="D38" s="18">
        <v>119</v>
      </c>
      <c r="E38" s="16">
        <v>8</v>
      </c>
      <c r="F38" s="9">
        <v>165</v>
      </c>
    </row>
    <row r="39" spans="1:6" ht="14.25" customHeight="1" x14ac:dyDescent="0.2">
      <c r="A39" s="10" t="s">
        <v>48</v>
      </c>
      <c r="B39" s="10" t="s">
        <v>67</v>
      </c>
      <c r="C39" s="16">
        <v>1997</v>
      </c>
      <c r="D39" s="17">
        <v>122</v>
      </c>
      <c r="E39" s="16">
        <v>9</v>
      </c>
      <c r="F39" s="9">
        <v>155</v>
      </c>
    </row>
    <row r="40" spans="1:6" ht="14.25" customHeight="1" x14ac:dyDescent="0.2">
      <c r="A40" s="10" t="s">
        <v>49</v>
      </c>
      <c r="B40" s="10" t="s">
        <v>63</v>
      </c>
      <c r="C40" s="16">
        <v>1977</v>
      </c>
      <c r="D40" s="17">
        <v>125</v>
      </c>
      <c r="E40" s="16">
        <v>9</v>
      </c>
      <c r="F40" s="9">
        <v>155</v>
      </c>
    </row>
    <row r="41" spans="1:6" ht="14.25" customHeight="1" x14ac:dyDescent="0.2">
      <c r="A41" s="10" t="s">
        <v>50</v>
      </c>
      <c r="B41" s="10" t="s">
        <v>63</v>
      </c>
      <c r="C41" s="16">
        <v>1980</v>
      </c>
      <c r="D41" s="17">
        <v>124</v>
      </c>
      <c r="E41" s="16">
        <v>9</v>
      </c>
      <c r="F41" s="9">
        <v>165</v>
      </c>
    </row>
    <row r="42" spans="1:6" ht="14.25" customHeight="1" x14ac:dyDescent="0.2">
      <c r="A42" s="10" t="s">
        <v>51</v>
      </c>
      <c r="B42" s="10" t="s">
        <v>66</v>
      </c>
      <c r="C42" s="16">
        <v>1971</v>
      </c>
      <c r="D42" s="17">
        <v>137</v>
      </c>
      <c r="E42" s="16">
        <v>8</v>
      </c>
      <c r="F42" s="9">
        <v>165</v>
      </c>
    </row>
    <row r="43" spans="1:6" ht="14.25" customHeight="1" x14ac:dyDescent="0.2">
      <c r="A43" s="10" t="s">
        <v>52</v>
      </c>
      <c r="B43" s="10" t="s">
        <v>63</v>
      </c>
      <c r="C43" s="16">
        <v>1982</v>
      </c>
      <c r="D43" s="17">
        <v>112</v>
      </c>
      <c r="E43" s="16">
        <v>8</v>
      </c>
      <c r="F43" s="9">
        <v>165</v>
      </c>
    </row>
    <row r="44" spans="1:6" ht="14.25" customHeight="1" x14ac:dyDescent="0.2">
      <c r="A44" s="10" t="s">
        <v>53</v>
      </c>
      <c r="B44" s="10" t="s">
        <v>63</v>
      </c>
      <c r="C44" s="16">
        <v>1997</v>
      </c>
      <c r="D44" s="17">
        <v>124</v>
      </c>
      <c r="E44" s="16">
        <v>7</v>
      </c>
      <c r="F44" s="9">
        <v>165</v>
      </c>
    </row>
    <row r="45" spans="1:6" ht="14.25" customHeight="1" x14ac:dyDescent="0.2">
      <c r="A45" s="10" t="s">
        <v>54</v>
      </c>
      <c r="B45" s="10" t="s">
        <v>63</v>
      </c>
      <c r="C45" s="16">
        <v>1989</v>
      </c>
      <c r="D45" s="17">
        <v>127</v>
      </c>
      <c r="E45" s="16">
        <v>8</v>
      </c>
      <c r="F45" s="9">
        <v>165</v>
      </c>
    </row>
    <row r="46" spans="1:6" ht="14.25" customHeight="1" x14ac:dyDescent="0.2">
      <c r="A46" s="10" t="s">
        <v>55</v>
      </c>
      <c r="B46" s="10" t="s">
        <v>63</v>
      </c>
      <c r="C46" s="16">
        <v>1979</v>
      </c>
      <c r="D46" s="17">
        <v>155</v>
      </c>
      <c r="E46" s="16">
        <v>8</v>
      </c>
      <c r="F46" s="9">
        <v>179</v>
      </c>
    </row>
    <row r="47" spans="1:6" ht="14.25" customHeight="1" x14ac:dyDescent="0.2">
      <c r="A47" s="10" t="s">
        <v>56</v>
      </c>
      <c r="B47" s="10" t="s">
        <v>63</v>
      </c>
      <c r="C47" s="16">
        <v>1997</v>
      </c>
      <c r="D47" s="17">
        <v>110</v>
      </c>
      <c r="E47" s="16">
        <v>6</v>
      </c>
      <c r="F47" s="9">
        <v>135</v>
      </c>
    </row>
    <row r="48" spans="1:6" ht="14.25" customHeight="1" x14ac:dyDescent="0.2">
      <c r="A48" s="10" t="s">
        <v>57</v>
      </c>
      <c r="B48" s="10" t="s">
        <v>63</v>
      </c>
      <c r="C48" s="16">
        <v>1995</v>
      </c>
      <c r="D48" s="17">
        <v>170</v>
      </c>
      <c r="E48" s="16">
        <v>8</v>
      </c>
      <c r="F48" s="9">
        <v>165</v>
      </c>
    </row>
    <row r="49" spans="1:6" ht="14.25" customHeight="1" x14ac:dyDescent="0.2">
      <c r="A49" s="10" t="s">
        <v>58</v>
      </c>
      <c r="B49" s="10" t="s">
        <v>64</v>
      </c>
      <c r="C49" s="16">
        <v>1998</v>
      </c>
      <c r="D49" s="17">
        <v>105</v>
      </c>
      <c r="E49" s="16">
        <v>9</v>
      </c>
      <c r="F49" s="9">
        <v>165</v>
      </c>
    </row>
    <row r="50" spans="1:6" ht="14.25" customHeight="1" x14ac:dyDescent="0.2">
      <c r="A50" s="10" t="s">
        <v>59</v>
      </c>
      <c r="B50" s="10" t="s">
        <v>63</v>
      </c>
      <c r="C50" s="16">
        <v>1993</v>
      </c>
      <c r="D50" s="17">
        <v>121</v>
      </c>
      <c r="E50" s="16">
        <v>8</v>
      </c>
      <c r="F50" s="9">
        <v>165</v>
      </c>
    </row>
    <row r="51" spans="1:6" ht="14.25" customHeight="1" x14ac:dyDescent="0.2">
      <c r="A51" s="10" t="s">
        <v>60</v>
      </c>
      <c r="B51" s="10" t="s">
        <v>63</v>
      </c>
      <c r="C51" s="16">
        <v>1993</v>
      </c>
      <c r="D51" s="17">
        <v>130</v>
      </c>
      <c r="E51" s="16">
        <v>7</v>
      </c>
      <c r="F51" s="9">
        <v>185</v>
      </c>
    </row>
    <row r="52" spans="1:6" ht="14.25" customHeight="1" x14ac:dyDescent="0.2">
      <c r="A52" s="10" t="s">
        <v>61</v>
      </c>
      <c r="B52" s="10" t="s">
        <v>63</v>
      </c>
      <c r="C52" s="16">
        <v>1999</v>
      </c>
      <c r="D52" s="17">
        <v>103</v>
      </c>
      <c r="E52" s="16">
        <v>7</v>
      </c>
      <c r="F52" s="9">
        <v>165</v>
      </c>
    </row>
    <row r="53" spans="1:6" ht="14.25" customHeight="1" x14ac:dyDescent="0.2"/>
    <row r="54" spans="1:6" ht="14.25" customHeight="1" x14ac:dyDescent="0.2"/>
    <row r="55" spans="1:6" ht="14.25" customHeight="1" x14ac:dyDescent="0.2"/>
    <row r="56" spans="1:6" ht="14.25" customHeight="1" x14ac:dyDescent="0.2"/>
    <row r="57" spans="1:6" ht="14.25" customHeight="1" x14ac:dyDescent="0.2"/>
    <row r="58" spans="1:6" ht="14.25" customHeight="1" x14ac:dyDescent="0.2"/>
    <row r="59" spans="1:6" ht="14.25" customHeight="1" x14ac:dyDescent="0.2"/>
    <row r="60" spans="1:6" ht="14.25" customHeight="1" x14ac:dyDescent="0.2"/>
    <row r="61" spans="1:6" ht="14.25" customHeight="1" x14ac:dyDescent="0.2"/>
    <row r="62" spans="1:6" ht="14.25" customHeight="1" x14ac:dyDescent="0.2"/>
    <row r="63" spans="1:6" ht="14.25" customHeight="1" x14ac:dyDescent="0.2"/>
    <row r="64" spans="1:6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</sheetData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8"/>
  <dimension ref="A1:H55"/>
  <sheetViews>
    <sheetView topLeftCell="A8" workbookViewId="0">
      <selection activeCell="G1" sqref="G1"/>
    </sheetView>
  </sheetViews>
  <sheetFormatPr defaultColWidth="9.140625" defaultRowHeight="12.75" x14ac:dyDescent="0.2"/>
  <cols>
    <col min="1" max="1" width="38.5703125" style="1" bestFit="1" customWidth="1"/>
    <col min="2" max="2" width="8.42578125" style="1" bestFit="1" customWidth="1"/>
    <col min="3" max="3" width="12.7109375" style="1" bestFit="1" customWidth="1"/>
    <col min="4" max="4" width="14.42578125" style="1" bestFit="1" customWidth="1"/>
    <col min="5" max="5" width="8.85546875" style="1" bestFit="1" customWidth="1"/>
    <col min="6" max="6" width="8.5703125" style="1" customWidth="1"/>
    <col min="7" max="7" width="8.7109375" style="1" customWidth="1"/>
    <col min="8" max="8" width="13.28515625" style="1" bestFit="1" customWidth="1"/>
    <col min="9" max="16384" width="9.140625" style="1"/>
  </cols>
  <sheetData>
    <row r="1" spans="1:8" ht="13.5" customHeight="1" x14ac:dyDescent="0.2">
      <c r="A1" s="47" t="s">
        <v>114</v>
      </c>
      <c r="B1" s="47" t="s">
        <v>62</v>
      </c>
      <c r="C1" s="48" t="s">
        <v>68</v>
      </c>
      <c r="D1" s="47" t="s">
        <v>503</v>
      </c>
      <c r="E1" s="48" t="s">
        <v>70</v>
      </c>
      <c r="F1" s="48" t="s">
        <v>504</v>
      </c>
      <c r="G1" s="47" t="s">
        <v>505</v>
      </c>
      <c r="H1" s="47" t="s">
        <v>117</v>
      </c>
    </row>
    <row r="2" spans="1:8" ht="13.5" customHeight="1" x14ac:dyDescent="0.2">
      <c r="A2" s="2" t="s">
        <v>12</v>
      </c>
      <c r="B2" s="2" t="s">
        <v>63</v>
      </c>
      <c r="C2" s="3">
        <v>1974</v>
      </c>
      <c r="D2" s="1" t="s">
        <v>506</v>
      </c>
      <c r="E2" s="3">
        <v>8</v>
      </c>
      <c r="F2" s="4">
        <v>17752.886319246831</v>
      </c>
      <c r="G2" s="2" t="s">
        <v>507</v>
      </c>
      <c r="H2" s="2" t="s">
        <v>120</v>
      </c>
    </row>
    <row r="3" spans="1:8" ht="13.5" customHeight="1" x14ac:dyDescent="0.2">
      <c r="A3" s="2" t="s">
        <v>13</v>
      </c>
      <c r="B3" s="2" t="s">
        <v>63</v>
      </c>
      <c r="C3" s="3">
        <v>1989</v>
      </c>
      <c r="D3" s="2" t="s">
        <v>508</v>
      </c>
      <c r="E3" s="3">
        <v>6</v>
      </c>
      <c r="F3" s="4">
        <v>2673.4671627859807</v>
      </c>
      <c r="G3" s="2" t="s">
        <v>507</v>
      </c>
      <c r="H3" s="2" t="s">
        <v>124</v>
      </c>
    </row>
    <row r="4" spans="1:8" ht="13.5" customHeight="1" x14ac:dyDescent="0.2">
      <c r="A4" s="2" t="s">
        <v>14</v>
      </c>
      <c r="B4" s="2" t="s">
        <v>63</v>
      </c>
      <c r="C4" s="3">
        <v>1998</v>
      </c>
      <c r="D4" s="2" t="s">
        <v>508</v>
      </c>
      <c r="E4" s="3">
        <v>6</v>
      </c>
      <c r="F4" s="4">
        <v>12937.342906118143</v>
      </c>
      <c r="G4" s="2" t="s">
        <v>509</v>
      </c>
      <c r="H4" s="2" t="s">
        <v>148</v>
      </c>
    </row>
    <row r="5" spans="1:8" ht="13.5" customHeight="1" x14ac:dyDescent="0.2">
      <c r="A5" s="2" t="s">
        <v>15</v>
      </c>
      <c r="B5" s="2" t="s">
        <v>63</v>
      </c>
      <c r="C5" s="3">
        <v>1998</v>
      </c>
      <c r="D5" s="2" t="s">
        <v>508</v>
      </c>
      <c r="E5" s="3">
        <v>6</v>
      </c>
      <c r="F5" s="4">
        <v>1986.80016038435</v>
      </c>
      <c r="G5" s="2" t="s">
        <v>507</v>
      </c>
      <c r="H5" s="2" t="s">
        <v>148</v>
      </c>
    </row>
    <row r="6" spans="1:8" ht="13.5" customHeight="1" x14ac:dyDescent="0.2">
      <c r="A6" s="2" t="s">
        <v>17</v>
      </c>
      <c r="B6" s="2" t="s">
        <v>63</v>
      </c>
      <c r="C6" s="3">
        <v>1987</v>
      </c>
      <c r="D6" s="1" t="s">
        <v>506</v>
      </c>
      <c r="E6" s="3">
        <v>5</v>
      </c>
      <c r="F6" s="4">
        <v>35107.976414163721</v>
      </c>
      <c r="G6" s="2" t="s">
        <v>507</v>
      </c>
      <c r="H6" s="2" t="s">
        <v>120</v>
      </c>
    </row>
    <row r="7" spans="1:8" ht="13.5" customHeight="1" x14ac:dyDescent="0.2">
      <c r="A7" s="2" t="s">
        <v>19</v>
      </c>
      <c r="B7" s="2" t="s">
        <v>63</v>
      </c>
      <c r="C7" s="3">
        <v>1990</v>
      </c>
      <c r="D7" s="2" t="s">
        <v>510</v>
      </c>
      <c r="E7" s="3">
        <v>7</v>
      </c>
      <c r="F7" s="4">
        <v>47693.616334257415</v>
      </c>
      <c r="G7" s="2" t="s">
        <v>507</v>
      </c>
      <c r="H7" s="2" t="s">
        <v>134</v>
      </c>
    </row>
    <row r="8" spans="1:8" ht="13.5" customHeight="1" x14ac:dyDescent="0.2">
      <c r="A8" s="2" t="s">
        <v>21</v>
      </c>
      <c r="B8" s="2" t="s">
        <v>63</v>
      </c>
      <c r="C8" s="3">
        <v>1986</v>
      </c>
      <c r="D8" s="2" t="s">
        <v>508</v>
      </c>
      <c r="E8" s="3">
        <v>6</v>
      </c>
      <c r="F8" s="4">
        <v>43695.558058679155</v>
      </c>
      <c r="G8" s="2" t="s">
        <v>509</v>
      </c>
      <c r="H8" s="2" t="s">
        <v>120</v>
      </c>
    </row>
    <row r="9" spans="1:8" ht="13.5" customHeight="1" x14ac:dyDescent="0.2">
      <c r="A9" s="2" t="s">
        <v>22</v>
      </c>
      <c r="B9" s="2" t="s">
        <v>63</v>
      </c>
      <c r="C9" s="3">
        <v>1998</v>
      </c>
      <c r="D9" s="2" t="s">
        <v>508</v>
      </c>
      <c r="E9" s="3">
        <v>8</v>
      </c>
      <c r="F9" s="4">
        <v>15604.961347606206</v>
      </c>
      <c r="G9" s="2" t="s">
        <v>507</v>
      </c>
      <c r="H9" s="2" t="s">
        <v>148</v>
      </c>
    </row>
    <row r="10" spans="1:8" ht="13.5" customHeight="1" x14ac:dyDescent="0.2">
      <c r="A10" s="2" t="s">
        <v>23</v>
      </c>
      <c r="B10" s="2" t="s">
        <v>63</v>
      </c>
      <c r="C10" s="3">
        <v>1999</v>
      </c>
      <c r="D10" s="1" t="s">
        <v>506</v>
      </c>
      <c r="E10" s="3">
        <v>8</v>
      </c>
      <c r="F10" s="4">
        <v>10191.4876286202</v>
      </c>
      <c r="G10" s="2" t="s">
        <v>507</v>
      </c>
      <c r="H10" s="2" t="s">
        <v>134</v>
      </c>
    </row>
    <row r="11" spans="1:8" ht="13.5" customHeight="1" x14ac:dyDescent="0.2">
      <c r="A11" s="2" t="s">
        <v>24</v>
      </c>
      <c r="B11" s="2" t="s">
        <v>63</v>
      </c>
      <c r="C11" s="3">
        <v>1997</v>
      </c>
      <c r="D11" s="2" t="s">
        <v>508</v>
      </c>
      <c r="E11" s="3">
        <v>7</v>
      </c>
      <c r="F11" s="4">
        <v>22357.774065313806</v>
      </c>
      <c r="G11" s="2" t="s">
        <v>509</v>
      </c>
      <c r="H11" s="2" t="s">
        <v>134</v>
      </c>
    </row>
    <row r="12" spans="1:8" ht="13.5" customHeight="1" x14ac:dyDescent="0.2">
      <c r="A12" s="2" t="s">
        <v>25</v>
      </c>
      <c r="B12" s="2" t="s">
        <v>63</v>
      </c>
      <c r="C12" s="3">
        <v>1998</v>
      </c>
      <c r="D12" s="2" t="s">
        <v>508</v>
      </c>
      <c r="E12" s="3">
        <v>8</v>
      </c>
      <c r="F12" s="4">
        <v>1459.9591887776596</v>
      </c>
      <c r="G12" s="2" t="s">
        <v>509</v>
      </c>
      <c r="H12" s="2" t="s">
        <v>511</v>
      </c>
    </row>
    <row r="13" spans="1:8" ht="13.5" customHeight="1" x14ac:dyDescent="0.2">
      <c r="A13" s="2" t="s">
        <v>27</v>
      </c>
      <c r="B13" s="2" t="s">
        <v>63</v>
      </c>
      <c r="C13" s="3">
        <v>1972</v>
      </c>
      <c r="D13" s="1" t="s">
        <v>506</v>
      </c>
      <c r="E13" s="3">
        <v>3</v>
      </c>
      <c r="F13" s="4">
        <v>23083.864036145584</v>
      </c>
      <c r="G13" s="2" t="s">
        <v>507</v>
      </c>
      <c r="H13" s="2" t="s">
        <v>148</v>
      </c>
    </row>
    <row r="14" spans="1:8" ht="13.5" customHeight="1" x14ac:dyDescent="0.2">
      <c r="A14" s="2" t="s">
        <v>28</v>
      </c>
      <c r="B14" s="2" t="s">
        <v>66</v>
      </c>
      <c r="C14" s="3">
        <v>1979</v>
      </c>
      <c r="D14" s="1" t="s">
        <v>506</v>
      </c>
      <c r="E14" s="3">
        <v>8</v>
      </c>
      <c r="F14" s="4">
        <v>4265.8642509680431</v>
      </c>
      <c r="G14" s="2" t="s">
        <v>507</v>
      </c>
      <c r="H14" s="2" t="s">
        <v>512</v>
      </c>
    </row>
    <row r="15" spans="1:8" ht="13.5" customHeight="1" x14ac:dyDescent="0.2">
      <c r="A15" s="2" t="s">
        <v>29</v>
      </c>
      <c r="B15" s="2" t="s">
        <v>63</v>
      </c>
      <c r="C15" s="3">
        <v>1986</v>
      </c>
      <c r="D15" s="2" t="s">
        <v>508</v>
      </c>
      <c r="E15" s="3">
        <v>8</v>
      </c>
      <c r="F15" s="4">
        <v>44112.475377741903</v>
      </c>
      <c r="G15" s="2" t="s">
        <v>509</v>
      </c>
      <c r="H15" s="2" t="s">
        <v>512</v>
      </c>
    </row>
    <row r="16" spans="1:8" ht="13.5" customHeight="1" x14ac:dyDescent="0.2">
      <c r="A16" s="2" t="s">
        <v>30</v>
      </c>
      <c r="B16" s="2" t="s">
        <v>64</v>
      </c>
      <c r="C16" s="3">
        <v>1997</v>
      </c>
      <c r="D16" s="2" t="s">
        <v>508</v>
      </c>
      <c r="E16" s="3">
        <v>6</v>
      </c>
      <c r="F16" s="4">
        <v>35759.634363220895</v>
      </c>
      <c r="G16" s="2" t="s">
        <v>509</v>
      </c>
      <c r="H16" s="2" t="s">
        <v>134</v>
      </c>
    </row>
    <row r="17" spans="1:8" ht="13.5" customHeight="1" x14ac:dyDescent="0.2">
      <c r="A17" s="2" t="s">
        <v>31</v>
      </c>
      <c r="B17" s="2" t="s">
        <v>63</v>
      </c>
      <c r="C17" s="3">
        <v>1992</v>
      </c>
      <c r="D17" s="2" t="s">
        <v>510</v>
      </c>
      <c r="E17" s="3">
        <v>6</v>
      </c>
      <c r="F17" s="4">
        <v>22106.128106591117</v>
      </c>
      <c r="G17" s="2" t="s">
        <v>507</v>
      </c>
      <c r="H17" s="2" t="s">
        <v>236</v>
      </c>
    </row>
    <row r="18" spans="1:8" ht="13.5" customHeight="1" x14ac:dyDescent="0.2">
      <c r="A18" s="2" t="s">
        <v>32</v>
      </c>
      <c r="B18" s="2" t="s">
        <v>63</v>
      </c>
      <c r="C18" s="3">
        <v>1995</v>
      </c>
      <c r="D18" s="2" t="s">
        <v>510</v>
      </c>
      <c r="E18" s="3">
        <v>6</v>
      </c>
      <c r="F18" s="4">
        <v>12272.120518705166</v>
      </c>
      <c r="G18" s="2" t="s">
        <v>507</v>
      </c>
      <c r="H18" s="2" t="s">
        <v>148</v>
      </c>
    </row>
    <row r="19" spans="1:8" ht="13.5" customHeight="1" x14ac:dyDescent="0.2">
      <c r="A19" s="2" t="s">
        <v>34</v>
      </c>
      <c r="B19" s="2" t="s">
        <v>63</v>
      </c>
      <c r="C19" s="3">
        <v>1967</v>
      </c>
      <c r="D19" s="2" t="s">
        <v>508</v>
      </c>
      <c r="E19" s="3">
        <v>8</v>
      </c>
      <c r="F19" s="4">
        <v>37016.415968219095</v>
      </c>
      <c r="G19" s="2" t="s">
        <v>507</v>
      </c>
      <c r="H19" s="2" t="s">
        <v>120</v>
      </c>
    </row>
    <row r="20" spans="1:8" ht="13.5" customHeight="1" x14ac:dyDescent="0.2">
      <c r="A20" s="2" t="s">
        <v>35</v>
      </c>
      <c r="B20" s="2" t="s">
        <v>63</v>
      </c>
      <c r="C20" s="3">
        <v>1995</v>
      </c>
      <c r="D20" s="2" t="s">
        <v>510</v>
      </c>
      <c r="E20" s="3">
        <v>8</v>
      </c>
      <c r="F20" s="4">
        <v>41396.679883982877</v>
      </c>
      <c r="G20" s="2" t="s">
        <v>507</v>
      </c>
      <c r="H20" s="2" t="s">
        <v>120</v>
      </c>
    </row>
    <row r="21" spans="1:8" ht="13.5" customHeight="1" x14ac:dyDescent="0.2">
      <c r="A21" s="2" t="s">
        <v>36</v>
      </c>
      <c r="B21" s="2" t="s">
        <v>63</v>
      </c>
      <c r="C21" s="3">
        <v>1994</v>
      </c>
      <c r="D21" s="2" t="s">
        <v>508</v>
      </c>
      <c r="E21" s="3">
        <v>9</v>
      </c>
      <c r="F21" s="4">
        <v>1849.5648131709786</v>
      </c>
      <c r="G21" s="2" t="s">
        <v>509</v>
      </c>
      <c r="H21" s="2" t="s">
        <v>120</v>
      </c>
    </row>
    <row r="22" spans="1:8" ht="13.5" customHeight="1" x14ac:dyDescent="0.2">
      <c r="A22" s="2" t="s">
        <v>37</v>
      </c>
      <c r="B22" s="2" t="s">
        <v>63</v>
      </c>
      <c r="C22" s="3">
        <v>1992</v>
      </c>
      <c r="D22" s="2" t="s">
        <v>508</v>
      </c>
      <c r="E22" s="3">
        <v>8</v>
      </c>
      <c r="F22" s="4">
        <v>162.04279316904825</v>
      </c>
      <c r="G22" s="2" t="s">
        <v>509</v>
      </c>
      <c r="H22" s="2" t="s">
        <v>155</v>
      </c>
    </row>
    <row r="23" spans="1:8" ht="13.5" customHeight="1" x14ac:dyDescent="0.2">
      <c r="A23" s="2" t="s">
        <v>39</v>
      </c>
      <c r="B23" s="2" t="s">
        <v>64</v>
      </c>
      <c r="C23" s="3">
        <v>1983</v>
      </c>
      <c r="D23" s="2" t="s">
        <v>508</v>
      </c>
      <c r="E23" s="3">
        <v>8</v>
      </c>
      <c r="F23" s="4">
        <v>36328.910300692522</v>
      </c>
      <c r="G23" s="2" t="s">
        <v>507</v>
      </c>
      <c r="H23" s="2" t="s">
        <v>120</v>
      </c>
    </row>
    <row r="24" spans="1:8" ht="13.5" customHeight="1" x14ac:dyDescent="0.2">
      <c r="A24" s="2" t="s">
        <v>40</v>
      </c>
      <c r="B24" s="2" t="s">
        <v>63</v>
      </c>
      <c r="C24" s="3">
        <v>1989</v>
      </c>
      <c r="D24" s="1" t="s">
        <v>506</v>
      </c>
      <c r="E24" s="3">
        <v>8</v>
      </c>
      <c r="F24" s="4">
        <v>30625.220680439568</v>
      </c>
      <c r="G24" s="2" t="s">
        <v>507</v>
      </c>
      <c r="H24" s="2" t="s">
        <v>124</v>
      </c>
    </row>
    <row r="25" spans="1:8" ht="13.5" customHeight="1" x14ac:dyDescent="0.2">
      <c r="A25" s="2" t="s">
        <v>41</v>
      </c>
      <c r="B25" s="2" t="s">
        <v>63</v>
      </c>
      <c r="C25" s="3">
        <v>1991</v>
      </c>
      <c r="D25" s="2" t="s">
        <v>510</v>
      </c>
      <c r="E25" s="3">
        <v>8</v>
      </c>
      <c r="F25" s="4">
        <v>21838.893299634245</v>
      </c>
      <c r="G25" s="2" t="s">
        <v>507</v>
      </c>
      <c r="H25" s="2" t="s">
        <v>134</v>
      </c>
    </row>
    <row r="26" spans="1:8" ht="13.5" customHeight="1" x14ac:dyDescent="0.2">
      <c r="A26" s="2" t="s">
        <v>58</v>
      </c>
      <c r="B26" s="2" t="s">
        <v>64</v>
      </c>
      <c r="C26" s="3">
        <v>1998</v>
      </c>
      <c r="D26" s="2" t="s">
        <v>508</v>
      </c>
      <c r="E26" s="3">
        <v>9</v>
      </c>
      <c r="F26" s="4">
        <v>38207.087406603714</v>
      </c>
      <c r="G26" s="2" t="s">
        <v>509</v>
      </c>
      <c r="H26" s="2" t="s">
        <v>120</v>
      </c>
    </row>
    <row r="27" spans="1:8" ht="13.5" customHeight="1" x14ac:dyDescent="0.2">
      <c r="A27" s="2" t="s">
        <v>42</v>
      </c>
      <c r="B27" s="2" t="s">
        <v>64</v>
      </c>
      <c r="C27" s="3">
        <v>1996</v>
      </c>
      <c r="D27" s="2" t="s">
        <v>508</v>
      </c>
      <c r="E27" s="3">
        <v>8</v>
      </c>
      <c r="F27" s="4">
        <v>7741.6772765829483</v>
      </c>
      <c r="G27" s="2" t="s">
        <v>507</v>
      </c>
      <c r="H27" s="2" t="s">
        <v>120</v>
      </c>
    </row>
    <row r="28" spans="1:8" ht="13.5" customHeight="1" x14ac:dyDescent="0.2">
      <c r="A28" s="2" t="s">
        <v>43</v>
      </c>
      <c r="B28" s="2" t="s">
        <v>64</v>
      </c>
      <c r="C28" s="3">
        <v>1997</v>
      </c>
      <c r="D28" s="1" t="s">
        <v>506</v>
      </c>
      <c r="E28" s="3">
        <v>1</v>
      </c>
      <c r="F28" s="4">
        <v>34523.935259425678</v>
      </c>
      <c r="G28" s="2" t="s">
        <v>507</v>
      </c>
      <c r="H28" s="2" t="s">
        <v>148</v>
      </c>
    </row>
    <row r="29" spans="1:8" ht="13.5" customHeight="1" x14ac:dyDescent="0.2">
      <c r="A29" s="2" t="s">
        <v>45</v>
      </c>
      <c r="B29" s="2" t="s">
        <v>63</v>
      </c>
      <c r="C29" s="3">
        <v>1998</v>
      </c>
      <c r="D29" s="1" t="s">
        <v>506</v>
      </c>
      <c r="E29" s="3">
        <v>7</v>
      </c>
      <c r="F29" s="4">
        <v>18941.789689249155</v>
      </c>
      <c r="G29" s="2" t="s">
        <v>507</v>
      </c>
      <c r="H29" s="2" t="s">
        <v>155</v>
      </c>
    </row>
    <row r="30" spans="1:8" ht="13.5" customHeight="1" x14ac:dyDescent="0.2">
      <c r="A30" s="2" t="s">
        <v>46</v>
      </c>
      <c r="B30" s="2" t="s">
        <v>63</v>
      </c>
      <c r="C30" s="3">
        <v>1995</v>
      </c>
      <c r="D30" s="2" t="s">
        <v>508</v>
      </c>
      <c r="E30" s="3">
        <v>9</v>
      </c>
      <c r="F30" s="4">
        <v>30695.292152478225</v>
      </c>
      <c r="G30" s="2" t="s">
        <v>507</v>
      </c>
      <c r="H30" s="2" t="s">
        <v>142</v>
      </c>
    </row>
    <row r="31" spans="1:8" ht="13.5" customHeight="1" x14ac:dyDescent="0.2">
      <c r="A31" s="2" t="s">
        <v>47</v>
      </c>
      <c r="B31" s="2" t="s">
        <v>63</v>
      </c>
      <c r="C31" s="3">
        <v>1998</v>
      </c>
      <c r="D31" s="2" t="s">
        <v>508</v>
      </c>
      <c r="E31" s="3">
        <v>8</v>
      </c>
      <c r="F31" s="4">
        <v>3827.4820376477783</v>
      </c>
      <c r="G31" s="2" t="s">
        <v>507</v>
      </c>
      <c r="H31" s="2" t="s">
        <v>148</v>
      </c>
    </row>
    <row r="32" spans="1:8" ht="13.5" customHeight="1" x14ac:dyDescent="0.2">
      <c r="A32" s="2" t="s">
        <v>48</v>
      </c>
      <c r="B32" s="2" t="s">
        <v>67</v>
      </c>
      <c r="C32" s="3">
        <v>1997</v>
      </c>
      <c r="D32" s="1" t="s">
        <v>506</v>
      </c>
      <c r="E32" s="3">
        <v>9</v>
      </c>
      <c r="F32" s="4">
        <v>7627.5330204174097</v>
      </c>
      <c r="G32" s="2" t="s">
        <v>509</v>
      </c>
      <c r="H32" s="2" t="s">
        <v>120</v>
      </c>
    </row>
    <row r="33" spans="1:8" ht="13.5" customHeight="1" x14ac:dyDescent="0.2">
      <c r="A33" s="2" t="s">
        <v>50</v>
      </c>
      <c r="B33" s="2" t="s">
        <v>63</v>
      </c>
      <c r="C33" s="3">
        <v>1980</v>
      </c>
      <c r="D33" s="2" t="s">
        <v>513</v>
      </c>
      <c r="E33" s="3">
        <v>9</v>
      </c>
      <c r="F33" s="4">
        <v>8502.7474997548143</v>
      </c>
      <c r="G33" s="2" t="s">
        <v>509</v>
      </c>
      <c r="H33" s="2" t="s">
        <v>512</v>
      </c>
    </row>
    <row r="34" spans="1:8" ht="13.5" customHeight="1" x14ac:dyDescent="0.2">
      <c r="A34" s="2" t="s">
        <v>51</v>
      </c>
      <c r="B34" s="2" t="s">
        <v>66</v>
      </c>
      <c r="C34" s="3">
        <v>1971</v>
      </c>
      <c r="D34" s="2" t="s">
        <v>510</v>
      </c>
      <c r="E34" s="3">
        <v>8</v>
      </c>
      <c r="F34" s="4">
        <v>28863.74353802955</v>
      </c>
      <c r="G34" s="2" t="s">
        <v>509</v>
      </c>
      <c r="H34" s="2" t="s">
        <v>512</v>
      </c>
    </row>
    <row r="35" spans="1:8" ht="13.5" customHeight="1" x14ac:dyDescent="0.2">
      <c r="A35" s="2" t="s">
        <v>52</v>
      </c>
      <c r="B35" s="2" t="s">
        <v>63</v>
      </c>
      <c r="C35" s="3">
        <v>1982</v>
      </c>
      <c r="D35" s="1" t="s">
        <v>506</v>
      </c>
      <c r="E35" s="3">
        <v>8</v>
      </c>
      <c r="F35" s="4">
        <v>10387.917883305752</v>
      </c>
      <c r="G35" s="2" t="s">
        <v>507</v>
      </c>
      <c r="H35" s="2" t="s">
        <v>120</v>
      </c>
    </row>
    <row r="36" spans="1:8" ht="13.5" customHeight="1" x14ac:dyDescent="0.2">
      <c r="A36" s="2" t="s">
        <v>53</v>
      </c>
      <c r="B36" s="2" t="s">
        <v>63</v>
      </c>
      <c r="C36" s="3">
        <v>1997</v>
      </c>
      <c r="D36" s="1" t="s">
        <v>506</v>
      </c>
      <c r="E36" s="3">
        <v>7</v>
      </c>
      <c r="F36" s="4">
        <v>4019.7540466286209</v>
      </c>
      <c r="G36" s="2" t="s">
        <v>507</v>
      </c>
      <c r="H36" s="2" t="s">
        <v>134</v>
      </c>
    </row>
    <row r="37" spans="1:8" ht="13.5" customHeight="1" x14ac:dyDescent="0.2">
      <c r="A37" s="2" t="s">
        <v>55</v>
      </c>
      <c r="B37" s="2" t="s">
        <v>63</v>
      </c>
      <c r="C37" s="3">
        <v>1979</v>
      </c>
      <c r="D37" s="1" t="s">
        <v>506</v>
      </c>
      <c r="E37" s="3">
        <v>8</v>
      </c>
      <c r="F37" s="4">
        <v>28238.186959216226</v>
      </c>
      <c r="G37" s="2" t="s">
        <v>507</v>
      </c>
      <c r="H37" s="2" t="s">
        <v>137</v>
      </c>
    </row>
    <row r="38" spans="1:8" ht="13.5" customHeight="1" x14ac:dyDescent="0.2">
      <c r="A38" s="2" t="s">
        <v>56</v>
      </c>
      <c r="B38" s="2" t="s">
        <v>63</v>
      </c>
      <c r="C38" s="3">
        <v>1997</v>
      </c>
      <c r="D38" s="2" t="s">
        <v>510</v>
      </c>
      <c r="E38" s="3">
        <v>6</v>
      </c>
      <c r="F38" s="4">
        <v>34155.63008280965</v>
      </c>
      <c r="G38" s="2" t="s">
        <v>507</v>
      </c>
      <c r="H38" s="2" t="s">
        <v>155</v>
      </c>
    </row>
    <row r="39" spans="1:8" ht="13.5" customHeight="1" x14ac:dyDescent="0.2">
      <c r="A39" s="2" t="s">
        <v>57</v>
      </c>
      <c r="B39" s="2" t="s">
        <v>63</v>
      </c>
      <c r="C39" s="3">
        <v>1995</v>
      </c>
      <c r="D39" s="1" t="s">
        <v>506</v>
      </c>
      <c r="E39" s="3">
        <v>8</v>
      </c>
      <c r="F39" s="4">
        <v>27772.126554246235</v>
      </c>
      <c r="G39" s="2" t="s">
        <v>507</v>
      </c>
      <c r="H39" s="2" t="s">
        <v>514</v>
      </c>
    </row>
    <row r="40" spans="1:8" ht="13.5" customHeight="1" x14ac:dyDescent="0.2">
      <c r="A40" s="2" t="s">
        <v>59</v>
      </c>
      <c r="B40" s="2" t="s">
        <v>63</v>
      </c>
      <c r="C40" s="3">
        <v>1993</v>
      </c>
      <c r="D40" s="1" t="s">
        <v>506</v>
      </c>
      <c r="E40" s="3">
        <v>8</v>
      </c>
      <c r="F40" s="4">
        <v>1865.9718408013059</v>
      </c>
      <c r="G40" s="2" t="s">
        <v>507</v>
      </c>
      <c r="H40" s="2" t="s">
        <v>120</v>
      </c>
    </row>
    <row r="41" spans="1:8" x14ac:dyDescent="0.2">
      <c r="A41" s="1" t="s">
        <v>515</v>
      </c>
      <c r="B41" s="5" t="s">
        <v>63</v>
      </c>
      <c r="C41" s="6">
        <v>2001</v>
      </c>
      <c r="D41" s="2" t="s">
        <v>513</v>
      </c>
      <c r="E41" s="3">
        <v>9</v>
      </c>
      <c r="F41" s="4">
        <v>21327.515354794079</v>
      </c>
      <c r="G41" s="2" t="s">
        <v>507</v>
      </c>
      <c r="H41" s="5" t="s">
        <v>134</v>
      </c>
    </row>
    <row r="42" spans="1:8" x14ac:dyDescent="0.2">
      <c r="A42" s="1" t="s">
        <v>516</v>
      </c>
      <c r="B42" s="5" t="s">
        <v>63</v>
      </c>
      <c r="C42" s="6">
        <v>2000</v>
      </c>
      <c r="D42" s="1" t="s">
        <v>508</v>
      </c>
      <c r="E42" s="3">
        <v>8</v>
      </c>
      <c r="F42" s="4">
        <v>11506.776033373722</v>
      </c>
      <c r="G42" s="2" t="s">
        <v>509</v>
      </c>
      <c r="H42" s="5" t="s">
        <v>120</v>
      </c>
    </row>
    <row r="43" spans="1:8" x14ac:dyDescent="0.2">
      <c r="A43" s="1" t="s">
        <v>517</v>
      </c>
      <c r="B43" s="5" t="s">
        <v>63</v>
      </c>
      <c r="C43" s="6">
        <v>1999</v>
      </c>
      <c r="D43" s="1" t="s">
        <v>508</v>
      </c>
      <c r="E43" s="3">
        <v>8</v>
      </c>
      <c r="F43" s="4">
        <v>23093.243122248208</v>
      </c>
      <c r="G43" s="2" t="s">
        <v>507</v>
      </c>
      <c r="H43" s="1" t="s">
        <v>518</v>
      </c>
    </row>
    <row r="44" spans="1:8" x14ac:dyDescent="0.2">
      <c r="A44" s="1" t="s">
        <v>519</v>
      </c>
      <c r="B44" s="5" t="s">
        <v>63</v>
      </c>
      <c r="C44" s="6">
        <v>2003</v>
      </c>
      <c r="D44" s="1" t="s">
        <v>506</v>
      </c>
      <c r="E44" s="3">
        <v>7</v>
      </c>
      <c r="F44" s="4">
        <v>2130.5128076642309</v>
      </c>
      <c r="G44" s="2" t="s">
        <v>509</v>
      </c>
      <c r="H44" s="7" t="s">
        <v>520</v>
      </c>
    </row>
    <row r="45" spans="1:8" ht="12.75" customHeight="1" x14ac:dyDescent="0.2">
      <c r="A45" s="1" t="s">
        <v>521</v>
      </c>
      <c r="B45" s="5" t="s">
        <v>63</v>
      </c>
      <c r="C45" s="6">
        <v>2003</v>
      </c>
      <c r="D45" s="2" t="s">
        <v>513</v>
      </c>
      <c r="E45" s="3">
        <v>8</v>
      </c>
      <c r="F45" s="4">
        <v>19294.103541867393</v>
      </c>
      <c r="G45" s="2" t="s">
        <v>509</v>
      </c>
      <c r="H45" s="7" t="s">
        <v>134</v>
      </c>
    </row>
    <row r="46" spans="1:8" ht="12.75" customHeight="1" x14ac:dyDescent="0.2">
      <c r="A46" s="1" t="s">
        <v>522</v>
      </c>
      <c r="B46" s="5" t="s">
        <v>63</v>
      </c>
      <c r="C46" s="6">
        <v>2003</v>
      </c>
      <c r="D46" s="1" t="s">
        <v>506</v>
      </c>
      <c r="E46" s="3">
        <v>8</v>
      </c>
      <c r="F46" s="4">
        <v>46925.533412883211</v>
      </c>
      <c r="G46" s="2" t="s">
        <v>509</v>
      </c>
      <c r="H46" s="7" t="s">
        <v>148</v>
      </c>
    </row>
    <row r="47" spans="1:8" ht="12.75" customHeight="1" x14ac:dyDescent="0.2">
      <c r="A47" s="1" t="s">
        <v>523</v>
      </c>
      <c r="B47" s="5" t="s">
        <v>63</v>
      </c>
      <c r="C47" s="6">
        <v>2004</v>
      </c>
      <c r="D47" s="1" t="s">
        <v>506</v>
      </c>
      <c r="E47" s="3">
        <v>7</v>
      </c>
      <c r="F47" s="4">
        <v>12486.920072015684</v>
      </c>
      <c r="G47" s="2" t="s">
        <v>509</v>
      </c>
      <c r="H47" s="7" t="s">
        <v>122</v>
      </c>
    </row>
    <row r="48" spans="1:8" ht="12.75" customHeight="1" x14ac:dyDescent="0.2">
      <c r="A48" s="1" t="s">
        <v>524</v>
      </c>
      <c r="B48" s="5" t="s">
        <v>63</v>
      </c>
      <c r="C48" s="6">
        <v>2002</v>
      </c>
      <c r="D48" s="2" t="s">
        <v>513</v>
      </c>
      <c r="E48" s="6">
        <v>9</v>
      </c>
      <c r="F48" s="4">
        <v>43025.499928205638</v>
      </c>
      <c r="G48" s="2" t="s">
        <v>509</v>
      </c>
      <c r="H48" s="7" t="s">
        <v>122</v>
      </c>
    </row>
    <row r="49" spans="1:8" ht="12.75" customHeight="1" x14ac:dyDescent="0.2">
      <c r="A49" s="1" t="s">
        <v>525</v>
      </c>
      <c r="B49" s="5" t="s">
        <v>63</v>
      </c>
      <c r="C49" s="6">
        <v>1996</v>
      </c>
      <c r="D49" s="2" t="s">
        <v>508</v>
      </c>
      <c r="E49" s="6">
        <v>7</v>
      </c>
      <c r="F49" s="4">
        <v>10678.091930405475</v>
      </c>
      <c r="G49" s="2" t="s">
        <v>509</v>
      </c>
      <c r="H49" s="7" t="s">
        <v>134</v>
      </c>
    </row>
    <row r="50" spans="1:8" ht="12.75" customHeight="1" x14ac:dyDescent="0.2">
      <c r="A50" s="1" t="s">
        <v>526</v>
      </c>
      <c r="B50" s="5" t="s">
        <v>63</v>
      </c>
      <c r="C50" s="6">
        <v>2001</v>
      </c>
      <c r="D50" s="2" t="s">
        <v>508</v>
      </c>
      <c r="E50" s="6">
        <v>8</v>
      </c>
      <c r="F50" s="4">
        <v>38847.564367604726</v>
      </c>
      <c r="G50" s="2" t="s">
        <v>509</v>
      </c>
      <c r="H50" s="7" t="s">
        <v>134</v>
      </c>
    </row>
    <row r="51" spans="1:8" ht="12.75" customHeight="1" x14ac:dyDescent="0.2">
      <c r="A51" s="1" t="s">
        <v>527</v>
      </c>
      <c r="B51" s="5" t="s">
        <v>66</v>
      </c>
      <c r="C51" s="6">
        <v>2002</v>
      </c>
      <c r="D51" s="1" t="s">
        <v>506</v>
      </c>
      <c r="E51" s="6">
        <v>8</v>
      </c>
      <c r="F51" s="4">
        <v>10111.678086055375</v>
      </c>
      <c r="G51" s="2" t="s">
        <v>509</v>
      </c>
      <c r="H51" s="7" t="s">
        <v>134</v>
      </c>
    </row>
    <row r="52" spans="1:8" x14ac:dyDescent="0.2">
      <c r="F52" s="8"/>
    </row>
    <row r="53" spans="1:8" x14ac:dyDescent="0.2">
      <c r="F53" s="8"/>
    </row>
    <row r="54" spans="1:8" x14ac:dyDescent="0.2">
      <c r="F54" s="8"/>
    </row>
    <row r="55" spans="1:8" x14ac:dyDescent="0.2">
      <c r="F55" s="8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AC43B0-F518-4DC4-9FC4-119B432ED9DE}"/>
</file>

<file path=customXml/itemProps2.xml><?xml version="1.0" encoding="utf-8"?>
<ds:datastoreItem xmlns:ds="http://schemas.openxmlformats.org/officeDocument/2006/customXml" ds:itemID="{0FC7BCD7-9877-4035-AD61-85CD760A22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D71E04-ED15-44AF-AFFA-D95612B679D2}">
  <ds:schemaRefs>
    <ds:schemaRef ds:uri="http://schemas.microsoft.com/office/2006/metadata/properties"/>
    <ds:schemaRef ds:uri="bc988a0d-a4a8-4238-a6fd-1aeb011c20dd"/>
    <ds:schemaRef ds:uri="http://schemas.microsoft.com/office/2006/documentManagement/types"/>
    <ds:schemaRef ds:uri="aadd5720-b599-4543-bdcf-ed7543e656d9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2</vt:i4>
      </vt:variant>
    </vt:vector>
  </HeadingPairs>
  <TitlesOfParts>
    <vt:vector size="9" baseType="lpstr">
      <vt:lpstr>Movie database</vt:lpstr>
      <vt:lpstr>Total overview</vt:lpstr>
      <vt:lpstr>Validation</vt:lpstr>
      <vt:lpstr>Lists</vt:lpstr>
      <vt:lpstr>Mastercard</vt:lpstr>
      <vt:lpstr>Movie prices</vt:lpstr>
      <vt:lpstr>Movie list</vt:lpstr>
      <vt:lpstr>Genrer</vt:lpstr>
      <vt:lpstr>Lande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2006-12-11T09:11:25Z</dcterms:created>
  <dcterms:modified xsi:type="dcterms:W3CDTF">2022-12-15T13:14:19Z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